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R\Desktop\Дорога проверка\ВОР из программы\"/>
    </mc:Choice>
  </mc:AlternateContent>
  <xr:revisionPtr revIDLastSave="0" documentId="13_ncr:1_{56BC9B4B-F826-4C2A-8807-4423CC5B2405}" xr6:coauthVersionLast="47" xr6:coauthVersionMax="47" xr10:uidLastSave="{00000000-0000-0000-0000-000000000000}"/>
  <bookViews>
    <workbookView xWindow="-120" yWindow="-120" windowWidth="29040" windowHeight="15720" xr2:uid="{89D45CAE-8DB8-4A09-BEF0-BD156467A624}"/>
  </bookViews>
  <sheets>
    <sheet name="ВОР ФГИС ЦС(7гр)" sheetId="2" r:id="rId1"/>
    <sheet name="Source" sheetId="1" r:id="rId2"/>
  </sheets>
  <definedNames>
    <definedName name="_xlnm.Print_Titles" localSheetId="0">'ВОР ФГИС ЦС(7гр)'!$19:$19</definedName>
    <definedName name="_xlnm.Print_Area" localSheetId="0">'ВОР ФГИС ЦС(7гр)'!$A$1:$G$57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5" i="2" l="1"/>
  <c r="C55" i="2"/>
  <c r="F52" i="2"/>
  <c r="C52" i="2"/>
  <c r="L49" i="2"/>
  <c r="G49" i="2"/>
  <c r="E49" i="2"/>
  <c r="D49" i="2"/>
  <c r="C49" i="2"/>
  <c r="B49" i="2"/>
  <c r="A49" i="2"/>
  <c r="L48" i="2"/>
  <c r="G48" i="2"/>
  <c r="E48" i="2"/>
  <c r="D48" i="2"/>
  <c r="C48" i="2"/>
  <c r="B48" i="2"/>
  <c r="A48" i="2"/>
  <c r="L47" i="2"/>
  <c r="G47" i="2"/>
  <c r="E47" i="2"/>
  <c r="D47" i="2"/>
  <c r="C47" i="2"/>
  <c r="B47" i="2"/>
  <c r="A47" i="2"/>
  <c r="L46" i="2"/>
  <c r="G46" i="2"/>
  <c r="E46" i="2"/>
  <c r="D46" i="2"/>
  <c r="C46" i="2"/>
  <c r="B46" i="2"/>
  <c r="A46" i="2"/>
  <c r="L45" i="2"/>
  <c r="G45" i="2"/>
  <c r="E45" i="2"/>
  <c r="D45" i="2"/>
  <c r="C45" i="2"/>
  <c r="B45" i="2"/>
  <c r="A45" i="2"/>
  <c r="L44" i="2"/>
  <c r="G44" i="2"/>
  <c r="E44" i="2"/>
  <c r="D44" i="2"/>
  <c r="C44" i="2"/>
  <c r="B44" i="2"/>
  <c r="A44" i="2"/>
  <c r="L42" i="2"/>
  <c r="G42" i="2"/>
  <c r="E42" i="2"/>
  <c r="D42" i="2"/>
  <c r="C42" i="2"/>
  <c r="B42" i="2"/>
  <c r="A42" i="2"/>
  <c r="L41" i="2"/>
  <c r="G41" i="2"/>
  <c r="E41" i="2"/>
  <c r="D41" i="2"/>
  <c r="C41" i="2"/>
  <c r="B41" i="2"/>
  <c r="A41" i="2"/>
  <c r="L40" i="2"/>
  <c r="G40" i="2"/>
  <c r="E40" i="2"/>
  <c r="D40" i="2"/>
  <c r="C40" i="2"/>
  <c r="B40" i="2"/>
  <c r="A40" i="2"/>
  <c r="L39" i="2"/>
  <c r="G39" i="2"/>
  <c r="E39" i="2"/>
  <c r="D39" i="2"/>
  <c r="C39" i="2"/>
  <c r="B39" i="2"/>
  <c r="A39" i="2"/>
  <c r="L38" i="2"/>
  <c r="G38" i="2"/>
  <c r="E38" i="2"/>
  <c r="D38" i="2"/>
  <c r="C38" i="2"/>
  <c r="B38" i="2"/>
  <c r="A38" i="2"/>
  <c r="L37" i="2"/>
  <c r="G37" i="2"/>
  <c r="E37" i="2"/>
  <c r="D37" i="2"/>
  <c r="C37" i="2"/>
  <c r="B37" i="2"/>
  <c r="A37" i="2"/>
  <c r="L36" i="2"/>
  <c r="G36" i="2"/>
  <c r="E36" i="2"/>
  <c r="D36" i="2"/>
  <c r="C36" i="2"/>
  <c r="B36" i="2"/>
  <c r="A36" i="2"/>
  <c r="L35" i="2"/>
  <c r="G35" i="2"/>
  <c r="E35" i="2"/>
  <c r="D35" i="2"/>
  <c r="C35" i="2"/>
  <c r="B35" i="2"/>
  <c r="A35" i="2"/>
  <c r="L34" i="2"/>
  <c r="G34" i="2"/>
  <c r="E34" i="2"/>
  <c r="D34" i="2"/>
  <c r="C34" i="2"/>
  <c r="B34" i="2"/>
  <c r="A34" i="2"/>
  <c r="L33" i="2"/>
  <c r="G33" i="2"/>
  <c r="E33" i="2"/>
  <c r="D33" i="2"/>
  <c r="C33" i="2"/>
  <c r="B33" i="2"/>
  <c r="A33" i="2"/>
  <c r="L32" i="2"/>
  <c r="G32" i="2"/>
  <c r="E32" i="2"/>
  <c r="D32" i="2"/>
  <c r="C32" i="2"/>
  <c r="B32" i="2"/>
  <c r="A32" i="2"/>
  <c r="L31" i="2"/>
  <c r="G31" i="2"/>
  <c r="E31" i="2"/>
  <c r="D31" i="2"/>
  <c r="C31" i="2"/>
  <c r="B31" i="2"/>
  <c r="A31" i="2"/>
  <c r="L30" i="2"/>
  <c r="G30" i="2"/>
  <c r="E30" i="2"/>
  <c r="D30" i="2"/>
  <c r="C30" i="2"/>
  <c r="B30" i="2"/>
  <c r="A30" i="2"/>
  <c r="L29" i="2"/>
  <c r="G29" i="2"/>
  <c r="E29" i="2"/>
  <c r="D29" i="2"/>
  <c r="C29" i="2"/>
  <c r="B29" i="2"/>
  <c r="A29" i="2"/>
  <c r="L28" i="2"/>
  <c r="G28" i="2"/>
  <c r="E28" i="2"/>
  <c r="D28" i="2"/>
  <c r="C28" i="2"/>
  <c r="B28" i="2"/>
  <c r="A28" i="2"/>
  <c r="L27" i="2"/>
  <c r="G27" i="2"/>
  <c r="E27" i="2"/>
  <c r="D27" i="2"/>
  <c r="C27" i="2"/>
  <c r="B27" i="2"/>
  <c r="A27" i="2"/>
  <c r="L26" i="2"/>
  <c r="G26" i="2"/>
  <c r="E26" i="2"/>
  <c r="D26" i="2"/>
  <c r="C26" i="2"/>
  <c r="B26" i="2"/>
  <c r="A26" i="2"/>
  <c r="L25" i="2"/>
  <c r="G25" i="2"/>
  <c r="E25" i="2"/>
  <c r="D25" i="2"/>
  <c r="C25" i="2"/>
  <c r="B25" i="2"/>
  <c r="A25" i="2"/>
  <c r="L24" i="2"/>
  <c r="G24" i="2"/>
  <c r="E24" i="2"/>
  <c r="D24" i="2"/>
  <c r="C24" i="2"/>
  <c r="B24" i="2"/>
  <c r="A24" i="2"/>
  <c r="L23" i="2"/>
  <c r="G23" i="2"/>
  <c r="E23" i="2"/>
  <c r="D23" i="2"/>
  <c r="C23" i="2"/>
  <c r="B23" i="2"/>
  <c r="A23" i="2"/>
  <c r="L22" i="2"/>
  <c r="G22" i="2"/>
  <c r="E22" i="2"/>
  <c r="D22" i="2"/>
  <c r="C22" i="2"/>
  <c r="B22" i="2"/>
  <c r="A22" i="2"/>
  <c r="L21" i="2"/>
  <c r="G21" i="2"/>
  <c r="E21" i="2"/>
  <c r="D21" i="2"/>
  <c r="C21" i="2"/>
  <c r="B21" i="2"/>
  <c r="A21" i="2"/>
  <c r="L20" i="2"/>
  <c r="G20" i="2"/>
  <c r="E20" i="2"/>
  <c r="D20" i="2"/>
  <c r="C20" i="2"/>
  <c r="B20" i="2"/>
  <c r="A20" i="2"/>
  <c r="C14" i="2"/>
  <c r="C11" i="2"/>
  <c r="A6" i="2"/>
  <c r="J3" i="2"/>
  <c r="A3" i="2"/>
  <c r="A1" i="2"/>
</calcChain>
</file>

<file path=xl/sharedStrings.xml><?xml version="1.0" encoding="utf-8"?>
<sst xmlns="http://schemas.openxmlformats.org/spreadsheetml/2006/main" count="601" uniqueCount="102">
  <si>
    <t>Smeta.RU  (495) 974-1589</t>
  </si>
  <si>
    <t>_VOR_</t>
  </si>
  <si>
    <t>Smeta.RU</t>
  </si>
  <si>
    <t/>
  </si>
  <si>
    <t>Дорожная одежда</t>
  </si>
  <si>
    <t>Строительство автомобильной дороги Большое Шапово - МТФ в с.Подвязье в Рязанском районе Рязанской области</t>
  </si>
  <si>
    <t>Основные обекты строительства</t>
  </si>
  <si>
    <t>ЛС 02-01-03</t>
  </si>
  <si>
    <t>Проект</t>
  </si>
  <si>
    <t>Лобашевский А.И.</t>
  </si>
  <si>
    <t>Инженер</t>
  </si>
  <si>
    <t>Паеферова Г.Н.</t>
  </si>
  <si>
    <t>ГИП</t>
  </si>
  <si>
    <t>ВОР.Р1</t>
  </si>
  <si>
    <t>Раздел: Тип 1</t>
  </si>
  <si>
    <t>1</t>
  </si>
  <si>
    <t>Устройство подстилающих и выравнивающих слоев оснований: из песка</t>
  </si>
  <si>
    <t>1 м3</t>
  </si>
  <si>
    <t>Проект Том 3.1., см. лист 56</t>
  </si>
  <si>
    <t>Том 3.1.pdf</t>
  </si>
  <si>
    <t>56</t>
  </si>
  <si>
    <t>2</t>
  </si>
  <si>
    <t>Песок природный для дорожного строительства II класс, мелкий, квадратные сита</t>
  </si>
  <si>
    <t>м3</t>
  </si>
  <si>
    <t>3</t>
  </si>
  <si>
    <t>Перевозка песка на расстоянии 32км</t>
  </si>
  <si>
    <t>1т груза</t>
  </si>
  <si>
    <t>4</t>
  </si>
  <si>
    <t>Устройство прослойки из нетканого синтетического материала (НСМ) в земляном полотне: сплошной</t>
  </si>
  <si>
    <t>1 м2</t>
  </si>
  <si>
    <t>5</t>
  </si>
  <si>
    <t>Геополотно тканое полипропиленовое, прочность при продольном/поперечном растяжении 80/80 кН/м, поверхностная плотность 410±10% г/м2</t>
  </si>
  <si>
    <t>м2</t>
  </si>
  <si>
    <t>Геоспан ТН 80</t>
  </si>
  <si>
    <t>6</t>
  </si>
  <si>
    <t>Устройство оснований толщиной 18 см из щебня при укатке каменных материалов с пределом прочности на сжатие до 68,6 МПа (700 кгс/см2): нижнего слоя двухслойных</t>
  </si>
  <si>
    <t>7</t>
  </si>
  <si>
    <t>Щебень из плотных горных пород для дорожного строительства М 400, фракция 45-63 мм</t>
  </si>
  <si>
    <t>8</t>
  </si>
  <si>
    <t>Устройство оснований толщиной 18 см из щебня при укатке каменных материалов с пределом прочности на сжатие до 68,6 МПа (700 кгс/см2): верхнего слоя двухслойных</t>
  </si>
  <si>
    <t>9</t>
  </si>
  <si>
    <t>10</t>
  </si>
  <si>
    <t>Щебень из плотных горных пород для дорожного строительства М 400, фракция 11,2-16 мм</t>
  </si>
  <si>
    <t>11</t>
  </si>
  <si>
    <t>Перевозка щебня на расстоянии 72км</t>
  </si>
  <si>
    <t>12</t>
  </si>
  <si>
    <t>Подгрунтовочные работы путем розлива битумной эмульсии с применением автогудронатора</t>
  </si>
  <si>
    <t>т</t>
  </si>
  <si>
    <t>13</t>
  </si>
  <si>
    <t>Эмульсия битумно-катионная ЭБДК Б</t>
  </si>
  <si>
    <t>14</t>
  </si>
  <si>
    <t>Устройство покрытия из горячих асфальтобетонных смесей асфальтоукладчиками второго типоразмера, толщина слоя 6 см / Нижний слой</t>
  </si>
  <si>
    <t>15</t>
  </si>
  <si>
    <t>Битум нефтяной дорожный БНД 70/100</t>
  </si>
  <si>
    <t>16</t>
  </si>
  <si>
    <t>Смеси асфальтобетонные А 16 НН на БНД</t>
  </si>
  <si>
    <t>17</t>
  </si>
  <si>
    <t>18</t>
  </si>
  <si>
    <t>19</t>
  </si>
  <si>
    <t>Устройство покрытия из горячих асфальтобетонных смесей асфальтоукладчиками второго типоразмера, толщина слоя 4 см / Верхний слой</t>
  </si>
  <si>
    <t>20</t>
  </si>
  <si>
    <t>21</t>
  </si>
  <si>
    <t>Смеси асфальтобетонные А 16 ВН на БНД</t>
  </si>
  <si>
    <t>22</t>
  </si>
  <si>
    <t>Устройство шва-стыка в асфальтобетонном покрытии с использованием ленты стыковочной</t>
  </si>
  <si>
    <t>1 м</t>
  </si>
  <si>
    <t>23</t>
  </si>
  <si>
    <t>Ленты стыковочные битумно-полимерные для дорожных покрытий из асфальтобетонных смесей, размеры 50х8 мм</t>
  </si>
  <si>
    <t>м</t>
  </si>
  <si>
    <t>ВОР.Р2</t>
  </si>
  <si>
    <t>Раздел: Укрепление обочины</t>
  </si>
  <si>
    <t>24</t>
  </si>
  <si>
    <t>Укрепление обочин щебнем высота 0,15м</t>
  </si>
  <si>
    <t>25</t>
  </si>
  <si>
    <t>Щебень из плотных горных пород для дорожного строительства М 400, фракция 22,4-31,5 мм</t>
  </si>
  <si>
    <t>26</t>
  </si>
  <si>
    <t>27</t>
  </si>
  <si>
    <t>Укрепление внешней стороны обочин с засевом трав шириной 0,5 м</t>
  </si>
  <si>
    <t>28</t>
  </si>
  <si>
    <t>Семена трав, овсяница</t>
  </si>
  <si>
    <t>кг</t>
  </si>
  <si>
    <t>29</t>
  </si>
  <si>
    <t>Полив посевов трав водой</t>
  </si>
  <si>
    <t>(наименование стройки)</t>
  </si>
  <si>
    <t>(наименование объекта капитального строительства)</t>
  </si>
  <si>
    <t xml:space="preserve">Ведомость объемов работ </t>
  </si>
  <si>
    <t>Основание:</t>
  </si>
  <si>
    <t>(наименование раздела (подраздела) проектной документации)</t>
  </si>
  <si>
    <t>Дата составления:</t>
  </si>
  <si>
    <t>№ п/п</t>
  </si>
  <si>
    <t>Наименование работ</t>
  </si>
  <si>
    <t>Ед. изм.</t>
  </si>
  <si>
    <t>Объем работ</t>
  </si>
  <si>
    <t>Формула расчета объемов работ и расхода материалов</t>
  </si>
  <si>
    <t>Ссылка на чертежи, спецификации в проектной документации</t>
  </si>
  <si>
    <t>Дополнительная информация</t>
  </si>
  <si>
    <t>Раздел: 1. Раздел: Тип 1</t>
  </si>
  <si>
    <t>Проект Том 3.1., см. лист 56, см. лист 56</t>
  </si>
  <si>
    <t>Раздел: 2. Раздел: Укрепление обочины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</si>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</sst>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 d\ \ mmmm\ yyyy\ \г\."/>
    <numFmt numFmtId="165" formatCode="#,##0.00#####;[Red]\-\ #,##0.00#####"/>
  </numFmts>
  <fonts count="10" x14ac:knownFonts="1">
    <font>
      <sz val="10"/>
      <name val="Arial"/>
      <charset val="204"/>
    </font>
    <font>
      <sz val="9"/>
      <name val="Arial"/>
      <family val="2"/>
      <charset val="204"/>
    </font>
    <font>
      <sz val="11"/>
      <color theme="1" tint="0.499984740745262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Arial"/>
      <family val="2"/>
      <charset val="204"/>
    </font>
    <font>
      <i/>
      <sz val="9"/>
      <name val="Arial"/>
      <family val="2"/>
      <charset val="204"/>
    </font>
    <font>
      <sz val="12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top"/>
    </xf>
    <xf numFmtId="0" fontId="4" fillId="0" borderId="0" xfId="0" applyFont="1"/>
    <xf numFmtId="0" fontId="6" fillId="0" borderId="0" xfId="0" applyFont="1" applyAlignment="1">
      <alignment horizontal="center"/>
    </xf>
    <xf numFmtId="14" fontId="3" fillId="0" borderId="0" xfId="0" applyNumberFormat="1" applyFo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7" fillId="0" borderId="2" xfId="0" applyFont="1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/>
    </xf>
    <xf numFmtId="0" fontId="8" fillId="0" borderId="3" xfId="0" applyFont="1" applyBorder="1" applyAlignment="1">
      <alignment wrapText="1"/>
    </xf>
    <xf numFmtId="0" fontId="4" fillId="0" borderId="0" xfId="0" applyFont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right" vertical="top" wrapText="1"/>
    </xf>
    <xf numFmtId="165" fontId="4" fillId="0" borderId="5" xfId="0" applyNumberFormat="1" applyFont="1" applyBorder="1" applyAlignment="1">
      <alignment horizontal="right" vertical="top"/>
    </xf>
    <xf numFmtId="0" fontId="4" fillId="0" borderId="6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right" vertical="top" wrapText="1"/>
    </xf>
    <xf numFmtId="165" fontId="4" fillId="0" borderId="9" xfId="0" applyNumberFormat="1" applyFont="1" applyBorder="1" applyAlignment="1">
      <alignment horizontal="right" vertical="top"/>
    </xf>
    <xf numFmtId="0" fontId="4" fillId="0" borderId="10" xfId="0" applyFont="1" applyBorder="1" applyAlignment="1">
      <alignment horizontal="left" vertical="top" wrapText="1"/>
    </xf>
    <xf numFmtId="0" fontId="8" fillId="0" borderId="7" xfId="0" applyFont="1" applyBorder="1" applyAlignment="1">
      <alignment wrapText="1"/>
    </xf>
    <xf numFmtId="0" fontId="3" fillId="0" borderId="1" xfId="0" applyFont="1" applyBorder="1"/>
    <xf numFmtId="0" fontId="3" fillId="0" borderId="1" xfId="0" applyFont="1" applyBorder="1"/>
    <xf numFmtId="0" fontId="3" fillId="0" borderId="0" xfId="0" applyFont="1"/>
    <xf numFmtId="0" fontId="9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F8D7D6-0E12-4056-B4C4-56AF13B29B98}">
  <sheetPr>
    <pageSetUpPr fitToPage="1"/>
  </sheetPr>
  <dimension ref="A1:L57"/>
  <sheetViews>
    <sheetView tabSelected="1" workbookViewId="0"/>
  </sheetViews>
  <sheetFormatPr defaultRowHeight="12.75" x14ac:dyDescent="0.2"/>
  <cols>
    <col min="1" max="1" width="7.7109375" customWidth="1"/>
    <col min="2" max="2" width="30.7109375" customWidth="1"/>
    <col min="3" max="4" width="15.7109375" customWidth="1"/>
    <col min="5" max="7" width="30.7109375" customWidth="1"/>
    <col min="10" max="10" width="157.7109375" hidden="1" customWidth="1"/>
    <col min="11" max="11" width="0" hidden="1" customWidth="1"/>
    <col min="12" max="12" width="30.7109375" hidden="1" customWidth="1"/>
    <col min="13" max="14" width="0" hidden="1" customWidth="1"/>
  </cols>
  <sheetData>
    <row r="1" spans="1:10" x14ac:dyDescent="0.2">
      <c r="A1" s="1" t="str">
        <f>Source!B1</f>
        <v>Smeta.RU  (495) 974-1589</v>
      </c>
      <c r="B1" s="37"/>
      <c r="C1" s="37"/>
      <c r="D1" s="37"/>
      <c r="E1" s="37"/>
      <c r="F1" s="37"/>
      <c r="G1" s="37"/>
    </row>
    <row r="2" spans="1:10" ht="14.25" x14ac:dyDescent="0.2">
      <c r="A2" s="2"/>
      <c r="B2" s="3"/>
      <c r="C2" s="3"/>
      <c r="D2" s="3"/>
      <c r="E2" s="3"/>
      <c r="F2" s="3"/>
      <c r="G2" s="3"/>
    </row>
    <row r="3" spans="1:10" ht="14.25" x14ac:dyDescent="0.2">
      <c r="A3" s="4" t="str">
        <f>Source!D10</f>
        <v>Строительство автомобильной дороги Большое Шапово - МТФ в с.Подвязье в Рязанском районе Рязанской области</v>
      </c>
      <c r="B3" s="5"/>
      <c r="C3" s="5"/>
      <c r="D3" s="5"/>
      <c r="E3" s="5"/>
      <c r="F3" s="5"/>
      <c r="G3" s="5"/>
      <c r="J3" s="19" t="str">
        <f>Source!D10</f>
        <v>Строительство автомобильной дороги Большое Шапово - МТФ в с.Подвязье в Рязанском районе Рязанской области</v>
      </c>
    </row>
    <row r="4" spans="1:10" x14ac:dyDescent="0.2">
      <c r="A4" s="6" t="s">
        <v>83</v>
      </c>
      <c r="B4" s="6"/>
      <c r="C4" s="6"/>
      <c r="D4" s="6"/>
      <c r="E4" s="6"/>
      <c r="F4" s="6"/>
      <c r="G4" s="6"/>
    </row>
    <row r="5" spans="1:10" x14ac:dyDescent="0.2">
      <c r="A5" s="7"/>
      <c r="B5" s="7"/>
      <c r="C5" s="7"/>
      <c r="D5" s="7"/>
      <c r="E5" s="7"/>
      <c r="F5" s="7"/>
      <c r="G5" s="7"/>
    </row>
    <row r="6" spans="1:10" ht="14.25" x14ac:dyDescent="0.2">
      <c r="A6" s="8" t="str">
        <f>Source!E10</f>
        <v>Основные обекты строительства</v>
      </c>
      <c r="B6" s="8"/>
      <c r="C6" s="8"/>
      <c r="D6" s="8"/>
      <c r="E6" s="8"/>
      <c r="F6" s="8"/>
      <c r="G6" s="8"/>
    </row>
    <row r="7" spans="1:10" x14ac:dyDescent="0.2">
      <c r="A7" s="6" t="s">
        <v>84</v>
      </c>
      <c r="B7" s="9"/>
      <c r="C7" s="9"/>
      <c r="D7" s="9"/>
      <c r="E7" s="9"/>
      <c r="F7" s="9"/>
      <c r="G7" s="9"/>
    </row>
    <row r="8" spans="1:10" ht="14.25" x14ac:dyDescent="0.2">
      <c r="A8" s="10"/>
      <c r="B8" s="10"/>
      <c r="C8" s="3"/>
      <c r="D8" s="3"/>
      <c r="E8" s="3"/>
      <c r="F8" s="3"/>
      <c r="G8" s="3"/>
    </row>
    <row r="9" spans="1:10" ht="15" x14ac:dyDescent="0.2">
      <c r="A9" s="11" t="s">
        <v>85</v>
      </c>
      <c r="B9" s="11"/>
      <c r="C9" s="11"/>
      <c r="D9" s="11"/>
      <c r="E9" s="11"/>
      <c r="F9" s="11"/>
      <c r="G9" s="11"/>
    </row>
    <row r="10" spans="1:10" ht="14.25" x14ac:dyDescent="0.2">
      <c r="A10" s="10"/>
      <c r="B10" s="10"/>
      <c r="C10" s="3"/>
      <c r="D10" s="12"/>
      <c r="E10" s="3"/>
      <c r="F10" s="3"/>
      <c r="G10" s="3"/>
    </row>
    <row r="11" spans="1:10" ht="14.25" x14ac:dyDescent="0.2">
      <c r="A11" s="13"/>
      <c r="B11" s="14" t="s">
        <v>86</v>
      </c>
      <c r="C11" s="8" t="str">
        <f>Source!H10</f>
        <v>Проект</v>
      </c>
      <c r="D11" s="8"/>
      <c r="E11" s="8"/>
      <c r="F11" s="3"/>
      <c r="G11" s="3"/>
    </row>
    <row r="12" spans="1:10" ht="14.25" x14ac:dyDescent="0.2">
      <c r="A12" s="10"/>
      <c r="B12" s="10"/>
      <c r="C12" s="15" t="s">
        <v>87</v>
      </c>
      <c r="D12" s="15"/>
      <c r="E12" s="15"/>
      <c r="F12" s="3"/>
      <c r="G12" s="3"/>
    </row>
    <row r="13" spans="1:10" ht="14.25" x14ac:dyDescent="0.2">
      <c r="A13" s="10"/>
      <c r="B13" s="10"/>
      <c r="C13" s="16"/>
      <c r="D13" s="16"/>
      <c r="E13" s="16"/>
      <c r="F13" s="3"/>
      <c r="G13" s="3"/>
    </row>
    <row r="14" spans="1:10" ht="14.25" x14ac:dyDescent="0.2">
      <c r="A14" s="13"/>
      <c r="B14" s="14" t="s">
        <v>88</v>
      </c>
      <c r="C14" s="20">
        <f>IF(Source!G10&lt;&gt;0, Source!G10, "")</f>
        <v>46079</v>
      </c>
      <c r="D14" s="8"/>
      <c r="E14" s="8"/>
      <c r="F14" s="3"/>
      <c r="G14" s="3"/>
    </row>
    <row r="15" spans="1:10" ht="14.25" x14ac:dyDescent="0.2">
      <c r="A15" s="10"/>
      <c r="B15" s="10"/>
      <c r="C15" s="3"/>
      <c r="D15" s="3"/>
      <c r="E15" s="3"/>
      <c r="F15" s="3"/>
      <c r="G15" s="3"/>
    </row>
    <row r="16" spans="1:10" ht="14.25" x14ac:dyDescent="0.2">
      <c r="A16" s="3"/>
      <c r="B16" s="3"/>
      <c r="C16" s="3"/>
      <c r="D16" s="3"/>
      <c r="E16" s="3"/>
      <c r="F16" s="3"/>
      <c r="G16" s="3"/>
    </row>
    <row r="17" spans="1:12" ht="42.75" x14ac:dyDescent="0.2">
      <c r="A17" s="17" t="s">
        <v>89</v>
      </c>
      <c r="B17" s="17" t="s">
        <v>90</v>
      </c>
      <c r="C17" s="17" t="s">
        <v>91</v>
      </c>
      <c r="D17" s="17" t="s">
        <v>92</v>
      </c>
      <c r="E17" s="17" t="s">
        <v>93</v>
      </c>
      <c r="F17" s="17" t="s">
        <v>94</v>
      </c>
      <c r="G17" s="17" t="s">
        <v>95</v>
      </c>
    </row>
    <row r="18" spans="1:12" ht="14.25" x14ac:dyDescent="0.2">
      <c r="A18" s="18">
        <v>1</v>
      </c>
      <c r="B18" s="18">
        <v>2</v>
      </c>
      <c r="C18" s="18">
        <v>3</v>
      </c>
      <c r="D18" s="18">
        <v>4</v>
      </c>
      <c r="E18" s="18">
        <v>5</v>
      </c>
      <c r="F18" s="18">
        <v>6</v>
      </c>
      <c r="G18" s="18">
        <v>7</v>
      </c>
    </row>
    <row r="19" spans="1:12" ht="15.75" x14ac:dyDescent="0.25">
      <c r="A19" s="21" t="s">
        <v>96</v>
      </c>
      <c r="B19" s="21"/>
      <c r="C19" s="21"/>
      <c r="D19" s="21"/>
      <c r="E19" s="21"/>
      <c r="F19" s="21"/>
      <c r="G19" s="21"/>
    </row>
    <row r="20" spans="1:12" ht="42.75" x14ac:dyDescent="0.2">
      <c r="A20" s="23" t="str">
        <f>Source!D16</f>
        <v>1</v>
      </c>
      <c r="B20" s="24" t="str">
        <f>Source!J16</f>
        <v>Устройство подстилающих и выравнивающих слоев оснований: из песка</v>
      </c>
      <c r="C20" s="25" t="str">
        <f>Source!K16</f>
        <v>1 м3</v>
      </c>
      <c r="D20" s="26">
        <f>Source!L16</f>
        <v>23693</v>
      </c>
      <c r="E20" s="24" t="str">
        <f>Source!M16</f>
        <v/>
      </c>
      <c r="F20" s="24" t="s">
        <v>97</v>
      </c>
      <c r="G20" s="27" t="str">
        <f>Source!N16</f>
        <v/>
      </c>
      <c r="L20" s="22" t="str">
        <f>Source!J16</f>
        <v>Устройство подстилающих и выравнивающих слоев оснований: из песка</v>
      </c>
    </row>
    <row r="21" spans="1:12" ht="57" x14ac:dyDescent="0.2">
      <c r="A21" s="28" t="str">
        <f>Source!D18</f>
        <v>2</v>
      </c>
      <c r="B21" s="29" t="str">
        <f>Source!J18</f>
        <v>Песок природный для дорожного строительства II класс, мелкий, квадратные сита</v>
      </c>
      <c r="C21" s="30" t="str">
        <f>Source!K18</f>
        <v>м3</v>
      </c>
      <c r="D21" s="31">
        <f>Source!L18</f>
        <v>26062.3</v>
      </c>
      <c r="E21" s="29" t="str">
        <f>Source!M18</f>
        <v/>
      </c>
      <c r="F21" s="29" t="s">
        <v>97</v>
      </c>
      <c r="G21" s="32" t="str">
        <f>Source!N18</f>
        <v/>
      </c>
      <c r="L21" s="22" t="str">
        <f>Source!J18</f>
        <v>Песок природный для дорожного строительства II класс, мелкий, квадратные сита</v>
      </c>
    </row>
    <row r="22" spans="1:12" ht="28.5" x14ac:dyDescent="0.2">
      <c r="A22" s="28" t="str">
        <f>Source!D20</f>
        <v>3</v>
      </c>
      <c r="B22" s="29" t="str">
        <f>Source!J20</f>
        <v>Перевозка песка на расстоянии 32км</v>
      </c>
      <c r="C22" s="30" t="str">
        <f>Source!K20</f>
        <v>1т груза</v>
      </c>
      <c r="D22" s="31">
        <f>Source!L20</f>
        <v>41699.68</v>
      </c>
      <c r="E22" s="29" t="str">
        <f>Source!M20</f>
        <v/>
      </c>
      <c r="F22" s="29" t="s">
        <v>97</v>
      </c>
      <c r="G22" s="32" t="str">
        <f>Source!N20</f>
        <v/>
      </c>
      <c r="L22" s="22" t="str">
        <f>Source!J20</f>
        <v>Перевозка песка на расстоянии 32км</v>
      </c>
    </row>
    <row r="23" spans="1:12" ht="57" x14ac:dyDescent="0.2">
      <c r="A23" s="28" t="str">
        <f>Source!D22</f>
        <v>4</v>
      </c>
      <c r="B23" s="29" t="str">
        <f>Source!J22</f>
        <v>Устройство прослойки из нетканого синтетического материала (НСМ) в земляном полотне: сплошной</v>
      </c>
      <c r="C23" s="30" t="str">
        <f>Source!K22</f>
        <v>1 м2</v>
      </c>
      <c r="D23" s="31">
        <f>Source!L22</f>
        <v>44926</v>
      </c>
      <c r="E23" s="29" t="str">
        <f>Source!M22</f>
        <v/>
      </c>
      <c r="F23" s="29" t="s">
        <v>97</v>
      </c>
      <c r="G23" s="32" t="str">
        <f>Source!N22</f>
        <v/>
      </c>
      <c r="L23" s="22" t="str">
        <f>Source!J22</f>
        <v>Устройство прослойки из нетканого синтетического материала (НСМ) в земляном полотне: сплошной</v>
      </c>
    </row>
    <row r="24" spans="1:12" ht="99.75" x14ac:dyDescent="0.2">
      <c r="A24" s="28" t="str">
        <f>Source!D24</f>
        <v>5</v>
      </c>
      <c r="B24" s="29" t="str">
        <f>Source!J24</f>
        <v>Геополотно тканое полипропиленовое, прочность при продольном/поперечном растяжении 80/80 кН/м, поверхностная плотность 410±10% г/м2</v>
      </c>
      <c r="C24" s="30" t="str">
        <f>Source!K24</f>
        <v>м2</v>
      </c>
      <c r="D24" s="31">
        <f>Source!L24</f>
        <v>51664.9</v>
      </c>
      <c r="E24" s="29" t="str">
        <f>Source!M24</f>
        <v/>
      </c>
      <c r="F24" s="29" t="s">
        <v>97</v>
      </c>
      <c r="G24" s="32" t="str">
        <f>Source!N24</f>
        <v>Геоспан ТН 80</v>
      </c>
      <c r="L24" s="22" t="str">
        <f>Source!J24</f>
        <v>Геополотно тканое полипропиленовое, прочность при продольном/поперечном растяжении 80/80 кН/м, поверхностная плотность 410±10% г/м2</v>
      </c>
    </row>
    <row r="25" spans="1:12" ht="99.75" x14ac:dyDescent="0.2">
      <c r="A25" s="28" t="str">
        <f>Source!D26</f>
        <v>6</v>
      </c>
      <c r="B25" s="29" t="str">
        <f>Source!J26</f>
        <v>Устройство оснований толщиной 18 см из щебня при укатке каменных материалов с пределом прочности на сжатие до 68,6 МПа (700 кгс/см2): нижнего слоя двухслойных</v>
      </c>
      <c r="C25" s="30" t="str">
        <f>Source!K26</f>
        <v>1 м2</v>
      </c>
      <c r="D25" s="31">
        <f>Source!L26</f>
        <v>42826</v>
      </c>
      <c r="E25" s="29" t="str">
        <f>Source!M26</f>
        <v/>
      </c>
      <c r="F25" s="29" t="s">
        <v>97</v>
      </c>
      <c r="G25" s="32" t="str">
        <f>Source!N26</f>
        <v/>
      </c>
      <c r="L25" s="22" t="str">
        <f>Source!J26</f>
        <v>Устройство оснований толщиной 18 см из щебня при укатке каменных материалов с пределом прочности на сжатие до 68,6 МПа (700 кгс/см2): нижнего слоя двухслойных</v>
      </c>
    </row>
    <row r="26" spans="1:12" ht="57" x14ac:dyDescent="0.2">
      <c r="A26" s="28" t="str">
        <f>Source!D28</f>
        <v>7</v>
      </c>
      <c r="B26" s="29" t="str">
        <f>Source!J28</f>
        <v>Щебень из плотных горных пород для дорожного строительства М 400, фракция 45-63 мм</v>
      </c>
      <c r="C26" s="30" t="str">
        <f>Source!K28</f>
        <v>м3</v>
      </c>
      <c r="D26" s="31">
        <f>Source!L28</f>
        <v>9712.9367999999995</v>
      </c>
      <c r="E26" s="29" t="str">
        <f>Source!M28</f>
        <v/>
      </c>
      <c r="F26" s="29" t="s">
        <v>97</v>
      </c>
      <c r="G26" s="32" t="str">
        <f>Source!N28</f>
        <v/>
      </c>
      <c r="L26" s="22" t="str">
        <f>Source!J28</f>
        <v>Щебень из плотных горных пород для дорожного строительства М 400, фракция 45-63 мм</v>
      </c>
    </row>
    <row r="27" spans="1:12" ht="99.75" x14ac:dyDescent="0.2">
      <c r="A27" s="28" t="str">
        <f>Source!D30</f>
        <v>8</v>
      </c>
      <c r="B27" s="29" t="str">
        <f>Source!J30</f>
        <v>Устройство оснований толщиной 18 см из щебня при укатке каменных материалов с пределом прочности на сжатие до 68,6 МПа (700 кгс/см2): верхнего слоя двухслойных</v>
      </c>
      <c r="C27" s="30" t="str">
        <f>Source!K30</f>
        <v>1 м2</v>
      </c>
      <c r="D27" s="31">
        <f>Source!L30</f>
        <v>40831</v>
      </c>
      <c r="E27" s="29" t="str">
        <f>Source!M30</f>
        <v/>
      </c>
      <c r="F27" s="29" t="s">
        <v>97</v>
      </c>
      <c r="G27" s="32" t="str">
        <f>Source!N30</f>
        <v/>
      </c>
      <c r="L27" s="22" t="str">
        <f>Source!J30</f>
        <v>Устройство оснований толщиной 18 см из щебня при укатке каменных материалов с пределом прочности на сжатие до 68,6 МПа (700 кгс/см2): верхнего слоя двухслойных</v>
      </c>
    </row>
    <row r="28" spans="1:12" ht="57" x14ac:dyDescent="0.2">
      <c r="A28" s="28" t="str">
        <f>Source!D32</f>
        <v>9</v>
      </c>
      <c r="B28" s="29" t="str">
        <f>Source!J32</f>
        <v>Щебень из плотных горных пород для дорожного строительства М 400, фракция 45-63 мм</v>
      </c>
      <c r="C28" s="30" t="str">
        <f>Source!K32</f>
        <v>м3</v>
      </c>
      <c r="D28" s="31">
        <f>Source!L32</f>
        <v>8231.5295999999998</v>
      </c>
      <c r="E28" s="29" t="str">
        <f>Source!M32</f>
        <v/>
      </c>
      <c r="F28" s="29" t="s">
        <v>97</v>
      </c>
      <c r="G28" s="32" t="str">
        <f>Source!N32</f>
        <v/>
      </c>
      <c r="L28" s="22" t="str">
        <f>Source!J32</f>
        <v>Щебень из плотных горных пород для дорожного строительства М 400, фракция 45-63 мм</v>
      </c>
    </row>
    <row r="29" spans="1:12" ht="57" x14ac:dyDescent="0.2">
      <c r="A29" s="28" t="str">
        <f>Source!D34</f>
        <v>10</v>
      </c>
      <c r="B29" s="29" t="str">
        <f>Source!J34</f>
        <v>Щебень из плотных горных пород для дорожного строительства М 400, фракция 11,2-16 мм</v>
      </c>
      <c r="C29" s="30" t="str">
        <f>Source!K34</f>
        <v>м3</v>
      </c>
      <c r="D29" s="31">
        <f>Source!L34</f>
        <v>612.46500000000003</v>
      </c>
      <c r="E29" s="29" t="str">
        <f>Source!M34</f>
        <v/>
      </c>
      <c r="F29" s="29" t="s">
        <v>97</v>
      </c>
      <c r="G29" s="32" t="str">
        <f>Source!N34</f>
        <v/>
      </c>
      <c r="L29" s="22" t="str">
        <f>Source!J34</f>
        <v>Щебень из плотных горных пород для дорожного строительства М 400, фракция 11,2-16 мм</v>
      </c>
    </row>
    <row r="30" spans="1:12" ht="28.5" x14ac:dyDescent="0.2">
      <c r="A30" s="28" t="str">
        <f>Source!D36</f>
        <v>11</v>
      </c>
      <c r="B30" s="29" t="str">
        <f>Source!J36</f>
        <v>Перевозка щебня на расстоянии 72км</v>
      </c>
      <c r="C30" s="30" t="str">
        <f>Source!K36</f>
        <v>1т груза</v>
      </c>
      <c r="D30" s="31">
        <f>Source!L36</f>
        <v>27420.22164</v>
      </c>
      <c r="E30" s="29" t="str">
        <f>Source!M36</f>
        <v/>
      </c>
      <c r="F30" s="29" t="s">
        <v>97</v>
      </c>
      <c r="G30" s="32" t="str">
        <f>Source!N36</f>
        <v/>
      </c>
      <c r="L30" s="22" t="str">
        <f>Source!J36</f>
        <v>Перевозка щебня на расстоянии 72км</v>
      </c>
    </row>
    <row r="31" spans="1:12" ht="57" x14ac:dyDescent="0.2">
      <c r="A31" s="28" t="str">
        <f>Source!D38</f>
        <v>12</v>
      </c>
      <c r="B31" s="29" t="str">
        <f>Source!J38</f>
        <v>Подгрунтовочные работы путем розлива битумной эмульсии с применением автогудронатора</v>
      </c>
      <c r="C31" s="30" t="str">
        <f>Source!K38</f>
        <v>т</v>
      </c>
      <c r="D31" s="31">
        <f>Source!L38</f>
        <v>29.212</v>
      </c>
      <c r="E31" s="29" t="str">
        <f>Source!M38</f>
        <v/>
      </c>
      <c r="F31" s="29" t="s">
        <v>97</v>
      </c>
      <c r="G31" s="32" t="str">
        <f>Source!N38</f>
        <v/>
      </c>
      <c r="L31" s="22" t="str">
        <f>Source!J38</f>
        <v>Подгрунтовочные работы путем розлива битумной эмульсии с применением автогудронатора</v>
      </c>
    </row>
    <row r="32" spans="1:12" ht="28.5" x14ac:dyDescent="0.2">
      <c r="A32" s="28" t="str">
        <f>Source!D40</f>
        <v>13</v>
      </c>
      <c r="B32" s="29" t="str">
        <f>Source!J40</f>
        <v>Эмульсия битумно-катионная ЭБДК Б</v>
      </c>
      <c r="C32" s="30" t="str">
        <f>Source!K40</f>
        <v>т</v>
      </c>
      <c r="D32" s="31">
        <f>Source!L40</f>
        <v>30.088360000000002</v>
      </c>
      <c r="E32" s="29" t="str">
        <f>Source!M40</f>
        <v/>
      </c>
      <c r="F32" s="29" t="s">
        <v>97</v>
      </c>
      <c r="G32" s="32" t="str">
        <f>Source!N40</f>
        <v/>
      </c>
      <c r="L32" s="22" t="str">
        <f>Source!J40</f>
        <v>Эмульсия битумно-катионная ЭБДК Б</v>
      </c>
    </row>
    <row r="33" spans="1:12" ht="99.75" x14ac:dyDescent="0.2">
      <c r="A33" s="28" t="str">
        <f>Source!D42</f>
        <v>14</v>
      </c>
      <c r="B33" s="29" t="str">
        <f>Source!J42</f>
        <v>Устройство покрытия из горячих асфальтобетонных смесей асфальтоукладчиками второго типоразмера, толщина слоя 6 см / Нижний слой</v>
      </c>
      <c r="C33" s="30" t="str">
        <f>Source!K42</f>
        <v>1 м2</v>
      </c>
      <c r="D33" s="31">
        <f>Source!L42</f>
        <v>36515</v>
      </c>
      <c r="E33" s="29" t="str">
        <f>Source!M42</f>
        <v/>
      </c>
      <c r="F33" s="29" t="s">
        <v>97</v>
      </c>
      <c r="G33" s="32" t="str">
        <f>Source!N42</f>
        <v/>
      </c>
      <c r="L33" s="22" t="str">
        <f>Source!J42</f>
        <v>Устройство покрытия из горячих асфальтобетонных смесей асфальтоукладчиками второго типоразмера, толщина слоя 6 см / Нижний слой</v>
      </c>
    </row>
    <row r="34" spans="1:12" ht="28.5" x14ac:dyDescent="0.2">
      <c r="A34" s="28" t="str">
        <f>Source!D44</f>
        <v>15</v>
      </c>
      <c r="B34" s="29" t="str">
        <f>Source!J44</f>
        <v>Битум нефтяной дорожный БНД 70/100</v>
      </c>
      <c r="C34" s="30" t="str">
        <f>Source!K44</f>
        <v>т</v>
      </c>
      <c r="D34" s="31">
        <f>Source!L44</f>
        <v>0.29211999999999999</v>
      </c>
      <c r="E34" s="29" t="str">
        <f>Source!M44</f>
        <v/>
      </c>
      <c r="F34" s="29" t="s">
        <v>97</v>
      </c>
      <c r="G34" s="32" t="str">
        <f>Source!N44</f>
        <v/>
      </c>
      <c r="L34" s="22" t="str">
        <f>Source!J44</f>
        <v>Битум нефтяной дорожный БНД 70/100</v>
      </c>
    </row>
    <row r="35" spans="1:12" ht="28.5" x14ac:dyDescent="0.2">
      <c r="A35" s="28" t="str">
        <f>Source!D46</f>
        <v>16</v>
      </c>
      <c r="B35" s="29" t="str">
        <f>Source!J46</f>
        <v>Смеси асфальтобетонные А 16 НН на БНД</v>
      </c>
      <c r="C35" s="30" t="str">
        <f>Source!K46</f>
        <v>т</v>
      </c>
      <c r="D35" s="31">
        <f>Source!L46</f>
        <v>5259.2554499999997</v>
      </c>
      <c r="E35" s="29" t="str">
        <f>Source!M46</f>
        <v/>
      </c>
      <c r="F35" s="29" t="s">
        <v>97</v>
      </c>
      <c r="G35" s="32" t="str">
        <f>Source!N46</f>
        <v/>
      </c>
      <c r="L35" s="22" t="str">
        <f>Source!J46</f>
        <v>Смеси асфальтобетонные А 16 НН на БНД</v>
      </c>
    </row>
    <row r="36" spans="1:12" ht="57" x14ac:dyDescent="0.2">
      <c r="A36" s="28" t="str">
        <f>Source!D48</f>
        <v>17</v>
      </c>
      <c r="B36" s="29" t="str">
        <f>Source!J48</f>
        <v>Подгрунтовочные работы путем розлива битумной эмульсии с применением автогудронатора</v>
      </c>
      <c r="C36" s="30" t="str">
        <f>Source!K48</f>
        <v>т</v>
      </c>
      <c r="D36" s="31">
        <f>Source!L48</f>
        <v>14.606</v>
      </c>
      <c r="E36" s="29" t="str">
        <f>Source!M48</f>
        <v/>
      </c>
      <c r="F36" s="29" t="s">
        <v>97</v>
      </c>
      <c r="G36" s="32" t="str">
        <f>Source!N48</f>
        <v/>
      </c>
      <c r="L36" s="22" t="str">
        <f>Source!J48</f>
        <v>Подгрунтовочные работы путем розлива битумной эмульсии с применением автогудронатора</v>
      </c>
    </row>
    <row r="37" spans="1:12" ht="28.5" x14ac:dyDescent="0.2">
      <c r="A37" s="28" t="str">
        <f>Source!D50</f>
        <v>18</v>
      </c>
      <c r="B37" s="29" t="str">
        <f>Source!J50</f>
        <v>Эмульсия битумно-катионная ЭБДК Б</v>
      </c>
      <c r="C37" s="30" t="str">
        <f>Source!K50</f>
        <v>т</v>
      </c>
      <c r="D37" s="31">
        <f>Source!L50</f>
        <v>15.044180000000001</v>
      </c>
      <c r="E37" s="29" t="str">
        <f>Source!M50</f>
        <v/>
      </c>
      <c r="F37" s="29" t="s">
        <v>97</v>
      </c>
      <c r="G37" s="32" t="str">
        <f>Source!N50</f>
        <v/>
      </c>
      <c r="L37" s="22" t="str">
        <f>Source!J50</f>
        <v>Эмульсия битумно-катионная ЭБДК Б</v>
      </c>
    </row>
    <row r="38" spans="1:12" ht="99.75" x14ac:dyDescent="0.2">
      <c r="A38" s="28" t="str">
        <f>Source!D52</f>
        <v>19</v>
      </c>
      <c r="B38" s="29" t="str">
        <f>Source!J52</f>
        <v>Устройство покрытия из горячих асфальтобетонных смесей асфальтоукладчиками второго типоразмера, толщина слоя 4 см / Верхний слой</v>
      </c>
      <c r="C38" s="30" t="str">
        <f>Source!K52</f>
        <v>1 м2</v>
      </c>
      <c r="D38" s="31">
        <f>Source!L52</f>
        <v>36515</v>
      </c>
      <c r="E38" s="29" t="str">
        <f>Source!M52</f>
        <v/>
      </c>
      <c r="F38" s="29" t="s">
        <v>97</v>
      </c>
      <c r="G38" s="32" t="str">
        <f>Source!N52</f>
        <v/>
      </c>
      <c r="L38" s="22" t="str">
        <f>Source!J52</f>
        <v>Устройство покрытия из горячих асфальтобетонных смесей асфальтоукладчиками второго типоразмера, толщина слоя 4 см / Верхний слой</v>
      </c>
    </row>
    <row r="39" spans="1:12" ht="28.5" x14ac:dyDescent="0.2">
      <c r="A39" s="28" t="str">
        <f>Source!D54</f>
        <v>20</v>
      </c>
      <c r="B39" s="29" t="str">
        <f>Source!J54</f>
        <v>Битум нефтяной дорожный БНД 70/100</v>
      </c>
      <c r="C39" s="30" t="str">
        <f>Source!K54</f>
        <v>т</v>
      </c>
      <c r="D39" s="31">
        <f>Source!L54</f>
        <v>0.14606</v>
      </c>
      <c r="E39" s="29" t="str">
        <f>Source!M54</f>
        <v/>
      </c>
      <c r="F39" s="29" t="s">
        <v>97</v>
      </c>
      <c r="G39" s="32" t="str">
        <f>Source!N54</f>
        <v/>
      </c>
      <c r="L39" s="22" t="str">
        <f>Source!J54</f>
        <v>Битум нефтяной дорожный БНД 70/100</v>
      </c>
    </row>
    <row r="40" spans="1:12" ht="28.5" x14ac:dyDescent="0.2">
      <c r="A40" s="28" t="str">
        <f>Source!D56</f>
        <v>21</v>
      </c>
      <c r="B40" s="29" t="str">
        <f>Source!J56</f>
        <v>Смеси асфальтобетонные А 16 ВН на БНД</v>
      </c>
      <c r="C40" s="30" t="str">
        <f>Source!K56</f>
        <v>т</v>
      </c>
      <c r="D40" s="31">
        <f>Source!L56</f>
        <v>3506.5354499999999</v>
      </c>
      <c r="E40" s="29" t="str">
        <f>Source!M56</f>
        <v/>
      </c>
      <c r="F40" s="29" t="s">
        <v>97</v>
      </c>
      <c r="G40" s="32" t="str">
        <f>Source!N56</f>
        <v/>
      </c>
      <c r="L40" s="22" t="str">
        <f>Source!J56</f>
        <v>Смеси асфальтобетонные А 16 ВН на БНД</v>
      </c>
    </row>
    <row r="41" spans="1:12" ht="57" x14ac:dyDescent="0.2">
      <c r="A41" s="28" t="str">
        <f>Source!D58</f>
        <v>22</v>
      </c>
      <c r="B41" s="29" t="str">
        <f>Source!J58</f>
        <v>Устройство шва-стыка в асфальтобетонном покрытии с использованием ленты стыковочной</v>
      </c>
      <c r="C41" s="30" t="str">
        <f>Source!K58</f>
        <v>1 м</v>
      </c>
      <c r="D41" s="31">
        <f>Source!L58</f>
        <v>46</v>
      </c>
      <c r="E41" s="29" t="str">
        <f>Source!M58</f>
        <v/>
      </c>
      <c r="F41" s="29" t="s">
        <v>97</v>
      </c>
      <c r="G41" s="32" t="str">
        <f>Source!N58</f>
        <v/>
      </c>
      <c r="L41" s="22" t="str">
        <f>Source!J58</f>
        <v>Устройство шва-стыка в асфальтобетонном покрытии с использованием ленты стыковочной</v>
      </c>
    </row>
    <row r="42" spans="1:12" ht="71.25" x14ac:dyDescent="0.2">
      <c r="A42" s="28" t="str">
        <f>Source!D60</f>
        <v>23</v>
      </c>
      <c r="B42" s="29" t="str">
        <f>Source!J60</f>
        <v>Ленты стыковочные битумно-полимерные для дорожных покрытий из асфальтобетонных смесей, размеры 50х8 мм</v>
      </c>
      <c r="C42" s="30" t="str">
        <f>Source!K60</f>
        <v>м</v>
      </c>
      <c r="D42" s="31">
        <f>Source!L60</f>
        <v>46</v>
      </c>
      <c r="E42" s="29" t="str">
        <f>Source!M60</f>
        <v/>
      </c>
      <c r="F42" s="29" t="s">
        <v>97</v>
      </c>
      <c r="G42" s="32" t="str">
        <f>Source!N60</f>
        <v/>
      </c>
      <c r="L42" s="22" t="str">
        <f>Source!J60</f>
        <v>Ленты стыковочные битумно-полимерные для дорожных покрытий из асфальтобетонных смесей, размеры 50х8 мм</v>
      </c>
    </row>
    <row r="43" spans="1:12" ht="15.75" x14ac:dyDescent="0.25">
      <c r="A43" s="33" t="s">
        <v>98</v>
      </c>
      <c r="B43" s="33"/>
      <c r="C43" s="33"/>
      <c r="D43" s="33"/>
      <c r="E43" s="33"/>
      <c r="F43" s="33"/>
      <c r="G43" s="33"/>
    </row>
    <row r="44" spans="1:12" ht="28.5" x14ac:dyDescent="0.2">
      <c r="A44" s="23" t="str">
        <f>Source!D63</f>
        <v>24</v>
      </c>
      <c r="B44" s="24" t="str">
        <f>Source!J63</f>
        <v>Укрепление обочин щебнем высота 0,15м</v>
      </c>
      <c r="C44" s="25" t="str">
        <f>Source!K63</f>
        <v>1 м2</v>
      </c>
      <c r="D44" s="26">
        <f>Source!L63</f>
        <v>7904</v>
      </c>
      <c r="E44" s="24" t="str">
        <f>Source!M63</f>
        <v/>
      </c>
      <c r="F44" s="24" t="s">
        <v>97</v>
      </c>
      <c r="G44" s="27" t="str">
        <f>Source!N63</f>
        <v/>
      </c>
      <c r="L44" s="22" t="str">
        <f>Source!J63</f>
        <v>Укрепление обочин щебнем высота 0,15м</v>
      </c>
    </row>
    <row r="45" spans="1:12" ht="57" x14ac:dyDescent="0.2">
      <c r="A45" s="28" t="str">
        <f>Source!D65</f>
        <v>25</v>
      </c>
      <c r="B45" s="29" t="str">
        <f>Source!J65</f>
        <v>Щебень из плотных горных пород для дорожного строительства М 400, фракция 22,4-31,5 мм</v>
      </c>
      <c r="C45" s="30" t="str">
        <f>Source!K65</f>
        <v>м3</v>
      </c>
      <c r="D45" s="31">
        <f>Source!L65</f>
        <v>1470.144</v>
      </c>
      <c r="E45" s="29" t="str">
        <f>Source!M65</f>
        <v/>
      </c>
      <c r="F45" s="29" t="s">
        <v>97</v>
      </c>
      <c r="G45" s="32" t="str">
        <f>Source!N65</f>
        <v/>
      </c>
      <c r="L45" s="22" t="str">
        <f>Source!J65</f>
        <v>Щебень из плотных горных пород для дорожного строительства М 400, фракция 22,4-31,5 мм</v>
      </c>
    </row>
    <row r="46" spans="1:12" ht="28.5" x14ac:dyDescent="0.2">
      <c r="A46" s="28" t="str">
        <f>Source!D67</f>
        <v>26</v>
      </c>
      <c r="B46" s="29" t="str">
        <f>Source!J67</f>
        <v>Перевозка щебня на расстоянии 72км</v>
      </c>
      <c r="C46" s="30" t="str">
        <f>Source!K67</f>
        <v>1т груза</v>
      </c>
      <c r="D46" s="31">
        <f>Source!L67</f>
        <v>2058.2015999999999</v>
      </c>
      <c r="E46" s="29" t="str">
        <f>Source!M67</f>
        <v/>
      </c>
      <c r="F46" s="29" t="s">
        <v>97</v>
      </c>
      <c r="G46" s="32" t="str">
        <f>Source!N67</f>
        <v/>
      </c>
      <c r="L46" s="22" t="str">
        <f>Source!J67</f>
        <v>Перевозка щебня на расстоянии 72км</v>
      </c>
    </row>
    <row r="47" spans="1:12" ht="42.75" x14ac:dyDescent="0.2">
      <c r="A47" s="28" t="str">
        <f>Source!D69</f>
        <v>27</v>
      </c>
      <c r="B47" s="29" t="str">
        <f>Source!J69</f>
        <v>Укрепление внешней стороны обочин с засевом трав шириной 0,5 м</v>
      </c>
      <c r="C47" s="30" t="str">
        <f>Source!K69</f>
        <v>1 м2</v>
      </c>
      <c r="D47" s="31">
        <f>Source!L69</f>
        <v>5269</v>
      </c>
      <c r="E47" s="29" t="str">
        <f>Source!M69</f>
        <v/>
      </c>
      <c r="F47" s="29" t="s">
        <v>97</v>
      </c>
      <c r="G47" s="32" t="str">
        <f>Source!N69</f>
        <v/>
      </c>
      <c r="L47" s="22" t="str">
        <f>Source!J69</f>
        <v>Укрепление внешней стороны обочин с засевом трав шириной 0,5 м</v>
      </c>
    </row>
    <row r="48" spans="1:12" ht="28.5" x14ac:dyDescent="0.2">
      <c r="A48" s="28" t="str">
        <f>Source!D71</f>
        <v>28</v>
      </c>
      <c r="B48" s="29" t="str">
        <f>Source!J71</f>
        <v>Семена трав, овсяница</v>
      </c>
      <c r="C48" s="30" t="str">
        <f>Source!K71</f>
        <v>кг</v>
      </c>
      <c r="D48" s="31">
        <f>Source!L71</f>
        <v>142.26300000000001</v>
      </c>
      <c r="E48" s="29" t="str">
        <f>Source!M71</f>
        <v/>
      </c>
      <c r="F48" s="29" t="s">
        <v>97</v>
      </c>
      <c r="G48" s="32" t="str">
        <f>Source!N71</f>
        <v/>
      </c>
      <c r="L48" s="22" t="str">
        <f>Source!J71</f>
        <v>Семена трав, овсяница</v>
      </c>
    </row>
    <row r="49" spans="1:12" ht="28.5" x14ac:dyDescent="0.2">
      <c r="A49" s="28" t="str">
        <f>Source!D73</f>
        <v>29</v>
      </c>
      <c r="B49" s="29" t="str">
        <f>Source!J73</f>
        <v>Полив посевов трав водой</v>
      </c>
      <c r="C49" s="30" t="str">
        <f>Source!K73</f>
        <v>1 м2</v>
      </c>
      <c r="D49" s="31">
        <f>Source!L73</f>
        <v>5269</v>
      </c>
      <c r="E49" s="29" t="str">
        <f>Source!M73</f>
        <v/>
      </c>
      <c r="F49" s="29" t="s">
        <v>97</v>
      </c>
      <c r="G49" s="32" t="str">
        <f>Source!N73</f>
        <v/>
      </c>
      <c r="L49" s="22" t="str">
        <f>Source!J73</f>
        <v>Полив посевов трав водой</v>
      </c>
    </row>
    <row r="50" spans="1:12" x14ac:dyDescent="0.2">
      <c r="A50" s="37"/>
      <c r="B50" s="37"/>
      <c r="C50" s="37"/>
      <c r="D50" s="37"/>
      <c r="E50" s="37"/>
      <c r="F50" s="37"/>
      <c r="G50" s="37"/>
    </row>
    <row r="51" spans="1:12" x14ac:dyDescent="0.2">
      <c r="A51" s="37"/>
      <c r="B51" s="37"/>
      <c r="C51" s="37"/>
      <c r="D51" s="37"/>
      <c r="E51" s="37"/>
      <c r="F51" s="37"/>
      <c r="G51" s="37"/>
    </row>
    <row r="52" spans="1:12" ht="14.25" x14ac:dyDescent="0.2">
      <c r="A52" s="3"/>
      <c r="B52" s="3" t="s">
        <v>99</v>
      </c>
      <c r="C52" s="34" t="str">
        <f>Source!J10</f>
        <v>Инженер</v>
      </c>
      <c r="D52" s="34"/>
      <c r="E52" s="35"/>
      <c r="F52" s="36" t="str">
        <f>Source!I10</f>
        <v>Лобашевский А.И.</v>
      </c>
      <c r="G52" s="36"/>
    </row>
    <row r="53" spans="1:12" ht="14.25" x14ac:dyDescent="0.2">
      <c r="A53" s="3"/>
      <c r="B53" s="3"/>
      <c r="C53" s="15" t="s">
        <v>100</v>
      </c>
      <c r="D53" s="15"/>
      <c r="E53" s="15"/>
      <c r="F53" s="3"/>
      <c r="G53" s="3"/>
    </row>
    <row r="54" spans="1:12" ht="14.25" x14ac:dyDescent="0.2">
      <c r="A54" s="3"/>
      <c r="B54" s="3"/>
      <c r="C54" s="3"/>
      <c r="D54" s="3"/>
      <c r="E54" s="3"/>
      <c r="F54" s="3"/>
      <c r="G54" s="3"/>
    </row>
    <row r="55" spans="1:12" ht="14.25" x14ac:dyDescent="0.2">
      <c r="A55" s="37"/>
      <c r="B55" s="3" t="s">
        <v>101</v>
      </c>
      <c r="C55" s="34" t="str">
        <f>Source!L10</f>
        <v>ГИП</v>
      </c>
      <c r="D55" s="34"/>
      <c r="E55" s="35"/>
      <c r="F55" s="36" t="str">
        <f>Source!K10</f>
        <v>Паеферова Г.Н.</v>
      </c>
      <c r="G55" s="36"/>
    </row>
    <row r="56" spans="1:12" ht="14.25" x14ac:dyDescent="0.2">
      <c r="A56" s="37"/>
      <c r="B56" s="3"/>
      <c r="C56" s="15" t="s">
        <v>100</v>
      </c>
      <c r="D56" s="15"/>
      <c r="E56" s="15"/>
      <c r="F56" s="3"/>
      <c r="G56" s="37"/>
    </row>
    <row r="57" spans="1:12" x14ac:dyDescent="0.2">
      <c r="A57" s="37"/>
      <c r="B57" s="37"/>
      <c r="C57" s="37"/>
      <c r="D57" s="37"/>
      <c r="E57" s="37"/>
      <c r="F57" s="37"/>
      <c r="G57" s="37"/>
    </row>
  </sheetData>
  <mergeCells count="16">
    <mergeCell ref="C53:E53"/>
    <mergeCell ref="C55:D55"/>
    <mergeCell ref="F55:G55"/>
    <mergeCell ref="C56:E56"/>
    <mergeCell ref="C12:E12"/>
    <mergeCell ref="C14:E14"/>
    <mergeCell ref="A19:G19"/>
    <mergeCell ref="A43:G43"/>
    <mergeCell ref="C52:D52"/>
    <mergeCell ref="F52:G52"/>
    <mergeCell ref="A3:G3"/>
    <mergeCell ref="A4:G4"/>
    <mergeCell ref="A6:G6"/>
    <mergeCell ref="A7:G7"/>
    <mergeCell ref="A9:G9"/>
    <mergeCell ref="C11:E11"/>
  </mergeCells>
  <pageMargins left="0.4" right="0.2" top="0.2" bottom="0.4" header="0.2" footer="0.2"/>
  <pageSetup paperSize="9" scale="61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8775BA-F891-4EBA-96CD-78099DE0E7EF}">
  <dimension ref="A1:S7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9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58486</v>
      </c>
      <c r="M1">
        <v>10</v>
      </c>
      <c r="N1">
        <v>12</v>
      </c>
      <c r="O1">
        <v>0</v>
      </c>
      <c r="P1">
        <v>0</v>
      </c>
      <c r="Q1">
        <v>3</v>
      </c>
    </row>
    <row r="10" spans="1:19" x14ac:dyDescent="0.2">
      <c r="A10">
        <v>86988595</v>
      </c>
      <c r="B10">
        <v>86980069</v>
      </c>
      <c r="C10" t="s">
        <v>4</v>
      </c>
      <c r="D10" t="s">
        <v>5</v>
      </c>
      <c r="E10" t="s">
        <v>6</v>
      </c>
      <c r="F10" t="s">
        <v>7</v>
      </c>
      <c r="G10">
        <v>46079</v>
      </c>
      <c r="H10" t="s">
        <v>8</v>
      </c>
      <c r="I10" t="s">
        <v>9</v>
      </c>
      <c r="J10" t="s">
        <v>10</v>
      </c>
      <c r="K10" t="s">
        <v>11</v>
      </c>
      <c r="L10" t="s">
        <v>12</v>
      </c>
    </row>
    <row r="15" spans="1:19" x14ac:dyDescent="0.2">
      <c r="A15">
        <v>1</v>
      </c>
      <c r="B15">
        <v>4</v>
      </c>
      <c r="C15">
        <v>0</v>
      </c>
      <c r="D15" t="s">
        <v>13</v>
      </c>
      <c r="E15">
        <v>1</v>
      </c>
      <c r="F15">
        <v>0</v>
      </c>
      <c r="G15">
        <v>8361</v>
      </c>
      <c r="H15">
        <v>0</v>
      </c>
      <c r="I15">
        <v>8361</v>
      </c>
      <c r="J15" t="s">
        <v>14</v>
      </c>
      <c r="K15" t="s">
        <v>3</v>
      </c>
      <c r="L15">
        <v>0</v>
      </c>
      <c r="M15" t="s">
        <v>3</v>
      </c>
      <c r="N15" t="s">
        <v>3</v>
      </c>
      <c r="O15" t="s">
        <v>3</v>
      </c>
      <c r="P15">
        <v>0</v>
      </c>
      <c r="Q15" t="s">
        <v>3</v>
      </c>
      <c r="R15" t="s">
        <v>3</v>
      </c>
      <c r="S15" t="s">
        <v>3</v>
      </c>
    </row>
    <row r="16" spans="1:19" x14ac:dyDescent="0.2">
      <c r="A16">
        <v>1</v>
      </c>
      <c r="B16">
        <v>17</v>
      </c>
      <c r="C16">
        <v>0</v>
      </c>
      <c r="D16" t="s">
        <v>15</v>
      </c>
      <c r="E16">
        <v>1</v>
      </c>
      <c r="F16">
        <v>0</v>
      </c>
      <c r="G16">
        <v>8362</v>
      </c>
      <c r="H16">
        <v>0</v>
      </c>
      <c r="I16">
        <v>8361</v>
      </c>
      <c r="J16" t="s">
        <v>16</v>
      </c>
      <c r="K16" t="s">
        <v>17</v>
      </c>
      <c r="L16">
        <v>23693</v>
      </c>
      <c r="M16" t="s">
        <v>3</v>
      </c>
      <c r="N16" t="s">
        <v>3</v>
      </c>
      <c r="O16" t="s">
        <v>3</v>
      </c>
      <c r="P16">
        <v>0</v>
      </c>
      <c r="Q16" t="s">
        <v>3</v>
      </c>
      <c r="R16" t="s">
        <v>3</v>
      </c>
      <c r="S16" t="s">
        <v>3</v>
      </c>
    </row>
    <row r="17" spans="1:19" x14ac:dyDescent="0.2">
      <c r="A17">
        <v>1</v>
      </c>
      <c r="B17">
        <v>20</v>
      </c>
      <c r="C17">
        <v>0</v>
      </c>
      <c r="D17" t="s">
        <v>3</v>
      </c>
      <c r="E17">
        <v>1</v>
      </c>
      <c r="F17">
        <v>0</v>
      </c>
      <c r="G17">
        <v>8363</v>
      </c>
      <c r="H17">
        <v>8362</v>
      </c>
      <c r="I17">
        <v>8361</v>
      </c>
      <c r="J17" t="s">
        <v>3</v>
      </c>
      <c r="K17" t="s">
        <v>3</v>
      </c>
      <c r="L17">
        <v>0</v>
      </c>
      <c r="M17" t="s">
        <v>3</v>
      </c>
      <c r="N17" t="s">
        <v>3</v>
      </c>
      <c r="O17" t="s">
        <v>3</v>
      </c>
      <c r="P17">
        <v>86787336</v>
      </c>
      <c r="Q17" t="s">
        <v>18</v>
      </c>
      <c r="R17" t="s">
        <v>19</v>
      </c>
      <c r="S17" t="s">
        <v>20</v>
      </c>
    </row>
    <row r="18" spans="1:19" x14ac:dyDescent="0.2">
      <c r="A18">
        <v>1</v>
      </c>
      <c r="B18">
        <v>17</v>
      </c>
      <c r="C18">
        <v>0</v>
      </c>
      <c r="D18" t="s">
        <v>21</v>
      </c>
      <c r="E18">
        <v>2</v>
      </c>
      <c r="F18">
        <v>0</v>
      </c>
      <c r="G18">
        <v>8364</v>
      </c>
      <c r="H18">
        <v>0</v>
      </c>
      <c r="I18">
        <v>8361</v>
      </c>
      <c r="J18" t="s">
        <v>22</v>
      </c>
      <c r="K18" t="s">
        <v>23</v>
      </c>
      <c r="L18">
        <v>26062.3</v>
      </c>
      <c r="M18" t="s">
        <v>3</v>
      </c>
      <c r="N18" t="s">
        <v>3</v>
      </c>
      <c r="O18" t="s">
        <v>3</v>
      </c>
      <c r="P18">
        <v>0</v>
      </c>
      <c r="Q18" t="s">
        <v>3</v>
      </c>
      <c r="R18" t="s">
        <v>3</v>
      </c>
      <c r="S18" t="s">
        <v>3</v>
      </c>
    </row>
    <row r="19" spans="1:19" x14ac:dyDescent="0.2">
      <c r="A19">
        <v>1</v>
      </c>
      <c r="B19">
        <v>20</v>
      </c>
      <c r="C19">
        <v>0</v>
      </c>
      <c r="D19" t="s">
        <v>3</v>
      </c>
      <c r="E19">
        <v>2</v>
      </c>
      <c r="F19">
        <v>0</v>
      </c>
      <c r="G19">
        <v>8365</v>
      </c>
      <c r="H19">
        <v>8364</v>
      </c>
      <c r="I19">
        <v>8361</v>
      </c>
      <c r="J19" t="s">
        <v>3</v>
      </c>
      <c r="K19" t="s">
        <v>3</v>
      </c>
      <c r="L19">
        <v>0</v>
      </c>
      <c r="M19" t="s">
        <v>3</v>
      </c>
      <c r="N19" t="s">
        <v>3</v>
      </c>
      <c r="O19" t="s">
        <v>3</v>
      </c>
      <c r="P19">
        <v>86787336</v>
      </c>
      <c r="Q19" t="s">
        <v>18</v>
      </c>
      <c r="R19" t="s">
        <v>19</v>
      </c>
      <c r="S19" t="s">
        <v>20</v>
      </c>
    </row>
    <row r="20" spans="1:19" x14ac:dyDescent="0.2">
      <c r="A20">
        <v>1</v>
      </c>
      <c r="B20">
        <v>17</v>
      </c>
      <c r="C20">
        <v>0</v>
      </c>
      <c r="D20" t="s">
        <v>24</v>
      </c>
      <c r="E20">
        <v>3</v>
      </c>
      <c r="F20">
        <v>0</v>
      </c>
      <c r="G20">
        <v>8366</v>
      </c>
      <c r="H20">
        <v>0</v>
      </c>
      <c r="I20">
        <v>8361</v>
      </c>
      <c r="J20" t="s">
        <v>25</v>
      </c>
      <c r="K20" t="s">
        <v>26</v>
      </c>
      <c r="L20">
        <v>41699.68</v>
      </c>
      <c r="M20" t="s">
        <v>3</v>
      </c>
      <c r="N20" t="s">
        <v>3</v>
      </c>
      <c r="O20" t="s">
        <v>3</v>
      </c>
      <c r="P20">
        <v>0</v>
      </c>
      <c r="Q20" t="s">
        <v>3</v>
      </c>
      <c r="R20" t="s">
        <v>3</v>
      </c>
      <c r="S20" t="s">
        <v>3</v>
      </c>
    </row>
    <row r="21" spans="1:19" x14ac:dyDescent="0.2">
      <c r="A21">
        <v>1</v>
      </c>
      <c r="B21">
        <v>20</v>
      </c>
      <c r="C21">
        <v>0</v>
      </c>
      <c r="D21" t="s">
        <v>3</v>
      </c>
      <c r="E21">
        <v>3</v>
      </c>
      <c r="F21">
        <v>0</v>
      </c>
      <c r="G21">
        <v>8367</v>
      </c>
      <c r="H21">
        <v>8366</v>
      </c>
      <c r="I21">
        <v>8361</v>
      </c>
      <c r="J21" t="s">
        <v>3</v>
      </c>
      <c r="K21" t="s">
        <v>3</v>
      </c>
      <c r="L21">
        <v>0</v>
      </c>
      <c r="M21" t="s">
        <v>3</v>
      </c>
      <c r="N21" t="s">
        <v>3</v>
      </c>
      <c r="O21" t="s">
        <v>3</v>
      </c>
      <c r="P21">
        <v>86787336</v>
      </c>
      <c r="Q21" t="s">
        <v>18</v>
      </c>
      <c r="R21" t="s">
        <v>19</v>
      </c>
      <c r="S21" t="s">
        <v>20</v>
      </c>
    </row>
    <row r="22" spans="1:19" x14ac:dyDescent="0.2">
      <c r="A22">
        <v>1</v>
      </c>
      <c r="B22">
        <v>17</v>
      </c>
      <c r="C22">
        <v>0</v>
      </c>
      <c r="D22" t="s">
        <v>27</v>
      </c>
      <c r="E22">
        <v>4</v>
      </c>
      <c r="F22">
        <v>0</v>
      </c>
      <c r="G22">
        <v>8368</v>
      </c>
      <c r="H22">
        <v>0</v>
      </c>
      <c r="I22">
        <v>8361</v>
      </c>
      <c r="J22" t="s">
        <v>28</v>
      </c>
      <c r="K22" t="s">
        <v>29</v>
      </c>
      <c r="L22">
        <v>44926</v>
      </c>
      <c r="M22" t="s">
        <v>3</v>
      </c>
      <c r="N22" t="s">
        <v>3</v>
      </c>
      <c r="O22" t="s">
        <v>3</v>
      </c>
      <c r="P22">
        <v>0</v>
      </c>
      <c r="Q22" t="s">
        <v>3</v>
      </c>
      <c r="R22" t="s">
        <v>3</v>
      </c>
      <c r="S22" t="s">
        <v>3</v>
      </c>
    </row>
    <row r="23" spans="1:19" x14ac:dyDescent="0.2">
      <c r="A23">
        <v>1</v>
      </c>
      <c r="B23">
        <v>20</v>
      </c>
      <c r="C23">
        <v>0</v>
      </c>
      <c r="D23" t="s">
        <v>3</v>
      </c>
      <c r="E23">
        <v>4</v>
      </c>
      <c r="F23">
        <v>0</v>
      </c>
      <c r="G23">
        <v>8369</v>
      </c>
      <c r="H23">
        <v>8368</v>
      </c>
      <c r="I23">
        <v>8361</v>
      </c>
      <c r="J23" t="s">
        <v>3</v>
      </c>
      <c r="K23" t="s">
        <v>3</v>
      </c>
      <c r="L23">
        <v>0</v>
      </c>
      <c r="M23" t="s">
        <v>3</v>
      </c>
      <c r="N23" t="s">
        <v>3</v>
      </c>
      <c r="O23" t="s">
        <v>3</v>
      </c>
      <c r="P23">
        <v>86787336</v>
      </c>
      <c r="Q23" t="s">
        <v>18</v>
      </c>
      <c r="R23" t="s">
        <v>19</v>
      </c>
      <c r="S23" t="s">
        <v>20</v>
      </c>
    </row>
    <row r="24" spans="1:19" x14ac:dyDescent="0.2">
      <c r="A24">
        <v>1</v>
      </c>
      <c r="B24">
        <v>17</v>
      </c>
      <c r="C24">
        <v>0</v>
      </c>
      <c r="D24" t="s">
        <v>30</v>
      </c>
      <c r="E24">
        <v>5</v>
      </c>
      <c r="F24">
        <v>0</v>
      </c>
      <c r="G24">
        <v>8370</v>
      </c>
      <c r="H24">
        <v>0</v>
      </c>
      <c r="I24">
        <v>8361</v>
      </c>
      <c r="J24" t="s">
        <v>31</v>
      </c>
      <c r="K24" t="s">
        <v>32</v>
      </c>
      <c r="L24">
        <v>51664.9</v>
      </c>
      <c r="M24" t="s">
        <v>3</v>
      </c>
      <c r="N24" t="s">
        <v>33</v>
      </c>
      <c r="O24" t="s">
        <v>3</v>
      </c>
      <c r="P24">
        <v>0</v>
      </c>
      <c r="Q24" t="s">
        <v>3</v>
      </c>
      <c r="R24" t="s">
        <v>3</v>
      </c>
      <c r="S24" t="s">
        <v>3</v>
      </c>
    </row>
    <row r="25" spans="1:19" x14ac:dyDescent="0.2">
      <c r="A25">
        <v>1</v>
      </c>
      <c r="B25">
        <v>20</v>
      </c>
      <c r="C25">
        <v>0</v>
      </c>
      <c r="D25" t="s">
        <v>3</v>
      </c>
      <c r="E25">
        <v>5</v>
      </c>
      <c r="F25">
        <v>0</v>
      </c>
      <c r="G25">
        <v>8371</v>
      </c>
      <c r="H25">
        <v>8370</v>
      </c>
      <c r="I25">
        <v>8361</v>
      </c>
      <c r="J25" t="s">
        <v>3</v>
      </c>
      <c r="K25" t="s">
        <v>3</v>
      </c>
      <c r="L25">
        <v>0</v>
      </c>
      <c r="M25" t="s">
        <v>3</v>
      </c>
      <c r="N25" t="s">
        <v>3</v>
      </c>
      <c r="O25" t="s">
        <v>3</v>
      </c>
      <c r="P25">
        <v>86787336</v>
      </c>
      <c r="Q25" t="s">
        <v>18</v>
      </c>
      <c r="R25" t="s">
        <v>19</v>
      </c>
      <c r="S25" t="s">
        <v>20</v>
      </c>
    </row>
    <row r="26" spans="1:19" x14ac:dyDescent="0.2">
      <c r="A26">
        <v>1</v>
      </c>
      <c r="B26">
        <v>17</v>
      </c>
      <c r="C26">
        <v>0</v>
      </c>
      <c r="D26" t="s">
        <v>34</v>
      </c>
      <c r="E26">
        <v>6</v>
      </c>
      <c r="F26">
        <v>0</v>
      </c>
      <c r="G26">
        <v>8372</v>
      </c>
      <c r="H26">
        <v>0</v>
      </c>
      <c r="I26">
        <v>8361</v>
      </c>
      <c r="J26" t="s">
        <v>35</v>
      </c>
      <c r="K26" t="s">
        <v>29</v>
      </c>
      <c r="L26">
        <v>42826</v>
      </c>
      <c r="M26" t="s">
        <v>3</v>
      </c>
      <c r="N26" t="s">
        <v>3</v>
      </c>
      <c r="O26" t="s">
        <v>3</v>
      </c>
      <c r="P26">
        <v>0</v>
      </c>
      <c r="Q26" t="s">
        <v>3</v>
      </c>
      <c r="R26" t="s">
        <v>3</v>
      </c>
      <c r="S26" t="s">
        <v>3</v>
      </c>
    </row>
    <row r="27" spans="1:19" x14ac:dyDescent="0.2">
      <c r="A27">
        <v>1</v>
      </c>
      <c r="B27">
        <v>20</v>
      </c>
      <c r="C27">
        <v>0</v>
      </c>
      <c r="D27" t="s">
        <v>3</v>
      </c>
      <c r="E27">
        <v>6</v>
      </c>
      <c r="F27">
        <v>0</v>
      </c>
      <c r="G27">
        <v>8373</v>
      </c>
      <c r="H27">
        <v>8372</v>
      </c>
      <c r="I27">
        <v>8361</v>
      </c>
      <c r="J27" t="s">
        <v>3</v>
      </c>
      <c r="K27" t="s">
        <v>3</v>
      </c>
      <c r="L27">
        <v>0</v>
      </c>
      <c r="M27" t="s">
        <v>3</v>
      </c>
      <c r="N27" t="s">
        <v>3</v>
      </c>
      <c r="O27" t="s">
        <v>3</v>
      </c>
      <c r="P27">
        <v>86787336</v>
      </c>
      <c r="Q27" t="s">
        <v>18</v>
      </c>
      <c r="R27" t="s">
        <v>19</v>
      </c>
      <c r="S27" t="s">
        <v>20</v>
      </c>
    </row>
    <row r="28" spans="1:19" x14ac:dyDescent="0.2">
      <c r="A28">
        <v>1</v>
      </c>
      <c r="B28">
        <v>17</v>
      </c>
      <c r="C28">
        <v>0</v>
      </c>
      <c r="D28" t="s">
        <v>36</v>
      </c>
      <c r="E28">
        <v>7</v>
      </c>
      <c r="F28">
        <v>0</v>
      </c>
      <c r="G28">
        <v>8374</v>
      </c>
      <c r="H28">
        <v>0</v>
      </c>
      <c r="I28">
        <v>8361</v>
      </c>
      <c r="J28" t="s">
        <v>37</v>
      </c>
      <c r="K28" t="s">
        <v>23</v>
      </c>
      <c r="L28">
        <v>9712.9367999999995</v>
      </c>
      <c r="M28" t="s">
        <v>3</v>
      </c>
      <c r="N28" t="s">
        <v>3</v>
      </c>
      <c r="O28" t="s">
        <v>3</v>
      </c>
      <c r="P28">
        <v>0</v>
      </c>
      <c r="Q28" t="s">
        <v>3</v>
      </c>
      <c r="R28" t="s">
        <v>3</v>
      </c>
      <c r="S28" t="s">
        <v>3</v>
      </c>
    </row>
    <row r="29" spans="1:19" x14ac:dyDescent="0.2">
      <c r="A29">
        <v>1</v>
      </c>
      <c r="B29">
        <v>20</v>
      </c>
      <c r="C29">
        <v>0</v>
      </c>
      <c r="D29" t="s">
        <v>3</v>
      </c>
      <c r="E29">
        <v>7</v>
      </c>
      <c r="F29">
        <v>0</v>
      </c>
      <c r="G29">
        <v>8375</v>
      </c>
      <c r="H29">
        <v>8374</v>
      </c>
      <c r="I29">
        <v>8361</v>
      </c>
      <c r="J29" t="s">
        <v>3</v>
      </c>
      <c r="K29" t="s">
        <v>3</v>
      </c>
      <c r="L29">
        <v>0</v>
      </c>
      <c r="M29" t="s">
        <v>3</v>
      </c>
      <c r="N29" t="s">
        <v>3</v>
      </c>
      <c r="O29" t="s">
        <v>3</v>
      </c>
      <c r="P29">
        <v>86787336</v>
      </c>
      <c r="Q29" t="s">
        <v>18</v>
      </c>
      <c r="R29" t="s">
        <v>19</v>
      </c>
      <c r="S29" t="s">
        <v>20</v>
      </c>
    </row>
    <row r="30" spans="1:19" x14ac:dyDescent="0.2">
      <c r="A30">
        <v>1</v>
      </c>
      <c r="B30">
        <v>17</v>
      </c>
      <c r="C30">
        <v>0</v>
      </c>
      <c r="D30" t="s">
        <v>38</v>
      </c>
      <c r="E30">
        <v>8</v>
      </c>
      <c r="F30">
        <v>0</v>
      </c>
      <c r="G30">
        <v>8376</v>
      </c>
      <c r="H30">
        <v>0</v>
      </c>
      <c r="I30">
        <v>8361</v>
      </c>
      <c r="J30" t="s">
        <v>39</v>
      </c>
      <c r="K30" t="s">
        <v>29</v>
      </c>
      <c r="L30">
        <v>40831</v>
      </c>
      <c r="M30" t="s">
        <v>3</v>
      </c>
      <c r="N30" t="s">
        <v>3</v>
      </c>
      <c r="O30" t="s">
        <v>3</v>
      </c>
      <c r="P30">
        <v>0</v>
      </c>
      <c r="Q30" t="s">
        <v>3</v>
      </c>
      <c r="R30" t="s">
        <v>3</v>
      </c>
      <c r="S30" t="s">
        <v>3</v>
      </c>
    </row>
    <row r="31" spans="1:19" x14ac:dyDescent="0.2">
      <c r="A31">
        <v>1</v>
      </c>
      <c r="B31">
        <v>20</v>
      </c>
      <c r="C31">
        <v>0</v>
      </c>
      <c r="D31" t="s">
        <v>3</v>
      </c>
      <c r="E31">
        <v>8</v>
      </c>
      <c r="F31">
        <v>0</v>
      </c>
      <c r="G31">
        <v>8377</v>
      </c>
      <c r="H31">
        <v>8376</v>
      </c>
      <c r="I31">
        <v>8361</v>
      </c>
      <c r="J31" t="s">
        <v>3</v>
      </c>
      <c r="K31" t="s">
        <v>3</v>
      </c>
      <c r="L31">
        <v>0</v>
      </c>
      <c r="M31" t="s">
        <v>3</v>
      </c>
      <c r="N31" t="s">
        <v>3</v>
      </c>
      <c r="O31" t="s">
        <v>3</v>
      </c>
      <c r="P31">
        <v>86787336</v>
      </c>
      <c r="Q31" t="s">
        <v>18</v>
      </c>
      <c r="R31" t="s">
        <v>19</v>
      </c>
      <c r="S31" t="s">
        <v>20</v>
      </c>
    </row>
    <row r="32" spans="1:19" x14ac:dyDescent="0.2">
      <c r="A32">
        <v>1</v>
      </c>
      <c r="B32">
        <v>17</v>
      </c>
      <c r="C32">
        <v>0</v>
      </c>
      <c r="D32" t="s">
        <v>40</v>
      </c>
      <c r="E32">
        <v>9</v>
      </c>
      <c r="F32">
        <v>0</v>
      </c>
      <c r="G32">
        <v>8378</v>
      </c>
      <c r="H32">
        <v>0</v>
      </c>
      <c r="I32">
        <v>8361</v>
      </c>
      <c r="J32" t="s">
        <v>37</v>
      </c>
      <c r="K32" t="s">
        <v>23</v>
      </c>
      <c r="L32">
        <v>8231.5295999999998</v>
      </c>
      <c r="M32" t="s">
        <v>3</v>
      </c>
      <c r="N32" t="s">
        <v>3</v>
      </c>
      <c r="O32" t="s">
        <v>3</v>
      </c>
      <c r="P32">
        <v>0</v>
      </c>
      <c r="Q32" t="s">
        <v>3</v>
      </c>
      <c r="R32" t="s">
        <v>3</v>
      </c>
      <c r="S32" t="s">
        <v>3</v>
      </c>
    </row>
    <row r="33" spans="1:19" x14ac:dyDescent="0.2">
      <c r="A33">
        <v>1</v>
      </c>
      <c r="B33">
        <v>20</v>
      </c>
      <c r="C33">
        <v>0</v>
      </c>
      <c r="D33" t="s">
        <v>3</v>
      </c>
      <c r="E33">
        <v>9</v>
      </c>
      <c r="F33">
        <v>0</v>
      </c>
      <c r="G33">
        <v>8379</v>
      </c>
      <c r="H33">
        <v>8378</v>
      </c>
      <c r="I33">
        <v>8361</v>
      </c>
      <c r="J33" t="s">
        <v>3</v>
      </c>
      <c r="K33" t="s">
        <v>3</v>
      </c>
      <c r="L33">
        <v>0</v>
      </c>
      <c r="M33" t="s">
        <v>3</v>
      </c>
      <c r="N33" t="s">
        <v>3</v>
      </c>
      <c r="O33" t="s">
        <v>3</v>
      </c>
      <c r="P33">
        <v>86787336</v>
      </c>
      <c r="Q33" t="s">
        <v>18</v>
      </c>
      <c r="R33" t="s">
        <v>19</v>
      </c>
      <c r="S33" t="s">
        <v>20</v>
      </c>
    </row>
    <row r="34" spans="1:19" x14ac:dyDescent="0.2">
      <c r="A34">
        <v>1</v>
      </c>
      <c r="B34">
        <v>17</v>
      </c>
      <c r="C34">
        <v>0</v>
      </c>
      <c r="D34" t="s">
        <v>41</v>
      </c>
      <c r="E34">
        <v>10</v>
      </c>
      <c r="F34">
        <v>0</v>
      </c>
      <c r="G34">
        <v>8380</v>
      </c>
      <c r="H34">
        <v>0</v>
      </c>
      <c r="I34">
        <v>8361</v>
      </c>
      <c r="J34" t="s">
        <v>42</v>
      </c>
      <c r="K34" t="s">
        <v>23</v>
      </c>
      <c r="L34">
        <v>612.46500000000003</v>
      </c>
      <c r="M34" t="s">
        <v>3</v>
      </c>
      <c r="N34" t="s">
        <v>3</v>
      </c>
      <c r="O34" t="s">
        <v>3</v>
      </c>
      <c r="P34">
        <v>0</v>
      </c>
      <c r="Q34" t="s">
        <v>3</v>
      </c>
      <c r="R34" t="s">
        <v>3</v>
      </c>
      <c r="S34" t="s">
        <v>3</v>
      </c>
    </row>
    <row r="35" spans="1:19" x14ac:dyDescent="0.2">
      <c r="A35">
        <v>1</v>
      </c>
      <c r="B35">
        <v>20</v>
      </c>
      <c r="C35">
        <v>0</v>
      </c>
      <c r="D35" t="s">
        <v>3</v>
      </c>
      <c r="E35">
        <v>10</v>
      </c>
      <c r="F35">
        <v>0</v>
      </c>
      <c r="G35">
        <v>8381</v>
      </c>
      <c r="H35">
        <v>8380</v>
      </c>
      <c r="I35">
        <v>8361</v>
      </c>
      <c r="J35" t="s">
        <v>3</v>
      </c>
      <c r="K35" t="s">
        <v>3</v>
      </c>
      <c r="L35">
        <v>0</v>
      </c>
      <c r="M35" t="s">
        <v>3</v>
      </c>
      <c r="N35" t="s">
        <v>3</v>
      </c>
      <c r="O35" t="s">
        <v>3</v>
      </c>
      <c r="P35">
        <v>86787336</v>
      </c>
      <c r="Q35" t="s">
        <v>18</v>
      </c>
      <c r="R35" t="s">
        <v>19</v>
      </c>
      <c r="S35" t="s">
        <v>20</v>
      </c>
    </row>
    <row r="36" spans="1:19" x14ac:dyDescent="0.2">
      <c r="A36">
        <v>1</v>
      </c>
      <c r="B36">
        <v>17</v>
      </c>
      <c r="C36">
        <v>0</v>
      </c>
      <c r="D36" t="s">
        <v>43</v>
      </c>
      <c r="E36">
        <v>11</v>
      </c>
      <c r="F36">
        <v>0</v>
      </c>
      <c r="G36">
        <v>8382</v>
      </c>
      <c r="H36">
        <v>0</v>
      </c>
      <c r="I36">
        <v>8361</v>
      </c>
      <c r="J36" t="s">
        <v>44</v>
      </c>
      <c r="K36" t="s">
        <v>26</v>
      </c>
      <c r="L36">
        <v>27420.22164</v>
      </c>
      <c r="M36" t="s">
        <v>3</v>
      </c>
      <c r="N36" t="s">
        <v>3</v>
      </c>
      <c r="O36" t="s">
        <v>3</v>
      </c>
      <c r="P36">
        <v>0</v>
      </c>
      <c r="Q36" t="s">
        <v>3</v>
      </c>
      <c r="R36" t="s">
        <v>3</v>
      </c>
      <c r="S36" t="s">
        <v>3</v>
      </c>
    </row>
    <row r="37" spans="1:19" x14ac:dyDescent="0.2">
      <c r="A37">
        <v>1</v>
      </c>
      <c r="B37">
        <v>20</v>
      </c>
      <c r="C37">
        <v>0</v>
      </c>
      <c r="D37" t="s">
        <v>3</v>
      </c>
      <c r="E37">
        <v>11</v>
      </c>
      <c r="F37">
        <v>0</v>
      </c>
      <c r="G37">
        <v>8383</v>
      </c>
      <c r="H37">
        <v>8382</v>
      </c>
      <c r="I37">
        <v>8361</v>
      </c>
      <c r="J37" t="s">
        <v>3</v>
      </c>
      <c r="K37" t="s">
        <v>3</v>
      </c>
      <c r="L37">
        <v>0</v>
      </c>
      <c r="M37" t="s">
        <v>3</v>
      </c>
      <c r="N37" t="s">
        <v>3</v>
      </c>
      <c r="O37" t="s">
        <v>3</v>
      </c>
      <c r="P37">
        <v>86787336</v>
      </c>
      <c r="Q37" t="s">
        <v>18</v>
      </c>
      <c r="R37" t="s">
        <v>19</v>
      </c>
      <c r="S37" t="s">
        <v>20</v>
      </c>
    </row>
    <row r="38" spans="1:19" x14ac:dyDescent="0.2">
      <c r="A38">
        <v>1</v>
      </c>
      <c r="B38">
        <v>17</v>
      </c>
      <c r="C38">
        <v>0</v>
      </c>
      <c r="D38" t="s">
        <v>45</v>
      </c>
      <c r="E38">
        <v>12</v>
      </c>
      <c r="F38">
        <v>0</v>
      </c>
      <c r="G38">
        <v>8384</v>
      </c>
      <c r="H38">
        <v>0</v>
      </c>
      <c r="I38">
        <v>8361</v>
      </c>
      <c r="J38" t="s">
        <v>46</v>
      </c>
      <c r="K38" t="s">
        <v>47</v>
      </c>
      <c r="L38">
        <v>29.212</v>
      </c>
      <c r="M38" t="s">
        <v>3</v>
      </c>
      <c r="N38" t="s">
        <v>3</v>
      </c>
      <c r="O38" t="s">
        <v>3</v>
      </c>
      <c r="P38">
        <v>0</v>
      </c>
      <c r="Q38" t="s">
        <v>3</v>
      </c>
      <c r="R38" t="s">
        <v>3</v>
      </c>
      <c r="S38" t="s">
        <v>3</v>
      </c>
    </row>
    <row r="39" spans="1:19" x14ac:dyDescent="0.2">
      <c r="A39">
        <v>1</v>
      </c>
      <c r="B39">
        <v>20</v>
      </c>
      <c r="C39">
        <v>0</v>
      </c>
      <c r="D39" t="s">
        <v>3</v>
      </c>
      <c r="E39">
        <v>12</v>
      </c>
      <c r="F39">
        <v>0</v>
      </c>
      <c r="G39">
        <v>8385</v>
      </c>
      <c r="H39">
        <v>8384</v>
      </c>
      <c r="I39">
        <v>8361</v>
      </c>
      <c r="J39" t="s">
        <v>3</v>
      </c>
      <c r="K39" t="s">
        <v>3</v>
      </c>
      <c r="L39">
        <v>0</v>
      </c>
      <c r="M39" t="s">
        <v>3</v>
      </c>
      <c r="N39" t="s">
        <v>3</v>
      </c>
      <c r="O39" t="s">
        <v>3</v>
      </c>
      <c r="P39">
        <v>86787336</v>
      </c>
      <c r="Q39" t="s">
        <v>18</v>
      </c>
      <c r="R39" t="s">
        <v>19</v>
      </c>
      <c r="S39" t="s">
        <v>20</v>
      </c>
    </row>
    <row r="40" spans="1:19" x14ac:dyDescent="0.2">
      <c r="A40">
        <v>1</v>
      </c>
      <c r="B40">
        <v>17</v>
      </c>
      <c r="C40">
        <v>0</v>
      </c>
      <c r="D40" t="s">
        <v>48</v>
      </c>
      <c r="E40">
        <v>13</v>
      </c>
      <c r="F40">
        <v>0</v>
      </c>
      <c r="G40">
        <v>8386</v>
      </c>
      <c r="H40">
        <v>0</v>
      </c>
      <c r="I40">
        <v>8361</v>
      </c>
      <c r="J40" t="s">
        <v>49</v>
      </c>
      <c r="K40" t="s">
        <v>47</v>
      </c>
      <c r="L40">
        <v>30.088360000000002</v>
      </c>
      <c r="M40" t="s">
        <v>3</v>
      </c>
      <c r="N40" t="s">
        <v>3</v>
      </c>
      <c r="O40" t="s">
        <v>3</v>
      </c>
      <c r="P40">
        <v>0</v>
      </c>
      <c r="Q40" t="s">
        <v>3</v>
      </c>
      <c r="R40" t="s">
        <v>3</v>
      </c>
      <c r="S40" t="s">
        <v>3</v>
      </c>
    </row>
    <row r="41" spans="1:19" x14ac:dyDescent="0.2">
      <c r="A41">
        <v>1</v>
      </c>
      <c r="B41">
        <v>20</v>
      </c>
      <c r="C41">
        <v>0</v>
      </c>
      <c r="D41" t="s">
        <v>3</v>
      </c>
      <c r="E41">
        <v>13</v>
      </c>
      <c r="F41">
        <v>0</v>
      </c>
      <c r="G41">
        <v>8387</v>
      </c>
      <c r="H41">
        <v>8386</v>
      </c>
      <c r="I41">
        <v>8361</v>
      </c>
      <c r="J41" t="s">
        <v>3</v>
      </c>
      <c r="K41" t="s">
        <v>3</v>
      </c>
      <c r="L41">
        <v>0</v>
      </c>
      <c r="M41" t="s">
        <v>3</v>
      </c>
      <c r="N41" t="s">
        <v>3</v>
      </c>
      <c r="O41" t="s">
        <v>3</v>
      </c>
      <c r="P41">
        <v>86787336</v>
      </c>
      <c r="Q41" t="s">
        <v>18</v>
      </c>
      <c r="R41" t="s">
        <v>19</v>
      </c>
      <c r="S41" t="s">
        <v>20</v>
      </c>
    </row>
    <row r="42" spans="1:19" x14ac:dyDescent="0.2">
      <c r="A42">
        <v>1</v>
      </c>
      <c r="B42">
        <v>17</v>
      </c>
      <c r="C42">
        <v>0</v>
      </c>
      <c r="D42" t="s">
        <v>50</v>
      </c>
      <c r="E42">
        <v>14</v>
      </c>
      <c r="F42">
        <v>0</v>
      </c>
      <c r="G42">
        <v>8388</v>
      </c>
      <c r="H42">
        <v>0</v>
      </c>
      <c r="I42">
        <v>8361</v>
      </c>
      <c r="J42" t="s">
        <v>51</v>
      </c>
      <c r="K42" t="s">
        <v>29</v>
      </c>
      <c r="L42">
        <v>36515</v>
      </c>
      <c r="M42" t="s">
        <v>3</v>
      </c>
      <c r="N42" t="s">
        <v>3</v>
      </c>
      <c r="O42" t="s">
        <v>3</v>
      </c>
      <c r="P42">
        <v>0</v>
      </c>
      <c r="Q42" t="s">
        <v>3</v>
      </c>
      <c r="R42" t="s">
        <v>3</v>
      </c>
      <c r="S42" t="s">
        <v>3</v>
      </c>
    </row>
    <row r="43" spans="1:19" x14ac:dyDescent="0.2">
      <c r="A43">
        <v>1</v>
      </c>
      <c r="B43">
        <v>20</v>
      </c>
      <c r="C43">
        <v>0</v>
      </c>
      <c r="D43" t="s">
        <v>3</v>
      </c>
      <c r="E43">
        <v>14</v>
      </c>
      <c r="F43">
        <v>0</v>
      </c>
      <c r="G43">
        <v>8389</v>
      </c>
      <c r="H43">
        <v>8388</v>
      </c>
      <c r="I43">
        <v>8361</v>
      </c>
      <c r="J43" t="s">
        <v>3</v>
      </c>
      <c r="K43" t="s">
        <v>3</v>
      </c>
      <c r="L43">
        <v>0</v>
      </c>
      <c r="M43" t="s">
        <v>3</v>
      </c>
      <c r="N43" t="s">
        <v>3</v>
      </c>
      <c r="O43" t="s">
        <v>3</v>
      </c>
      <c r="P43">
        <v>86787336</v>
      </c>
      <c r="Q43" t="s">
        <v>18</v>
      </c>
      <c r="R43" t="s">
        <v>19</v>
      </c>
      <c r="S43" t="s">
        <v>20</v>
      </c>
    </row>
    <row r="44" spans="1:19" x14ac:dyDescent="0.2">
      <c r="A44">
        <v>1</v>
      </c>
      <c r="B44">
        <v>17</v>
      </c>
      <c r="C44">
        <v>0</v>
      </c>
      <c r="D44" t="s">
        <v>52</v>
      </c>
      <c r="E44">
        <v>15</v>
      </c>
      <c r="F44">
        <v>0</v>
      </c>
      <c r="G44">
        <v>8390</v>
      </c>
      <c r="H44">
        <v>0</v>
      </c>
      <c r="I44">
        <v>8361</v>
      </c>
      <c r="J44" t="s">
        <v>53</v>
      </c>
      <c r="K44" t="s">
        <v>47</v>
      </c>
      <c r="L44">
        <v>0.29211999999999999</v>
      </c>
      <c r="M44" t="s">
        <v>3</v>
      </c>
      <c r="N44" t="s">
        <v>3</v>
      </c>
      <c r="O44" t="s">
        <v>3</v>
      </c>
      <c r="P44">
        <v>0</v>
      </c>
      <c r="Q44" t="s">
        <v>3</v>
      </c>
      <c r="R44" t="s">
        <v>3</v>
      </c>
      <c r="S44" t="s">
        <v>3</v>
      </c>
    </row>
    <row r="45" spans="1:19" x14ac:dyDescent="0.2">
      <c r="A45">
        <v>1</v>
      </c>
      <c r="B45">
        <v>20</v>
      </c>
      <c r="C45">
        <v>0</v>
      </c>
      <c r="D45" t="s">
        <v>3</v>
      </c>
      <c r="E45">
        <v>15</v>
      </c>
      <c r="F45">
        <v>0</v>
      </c>
      <c r="G45">
        <v>8391</v>
      </c>
      <c r="H45">
        <v>8390</v>
      </c>
      <c r="I45">
        <v>8361</v>
      </c>
      <c r="J45" t="s">
        <v>3</v>
      </c>
      <c r="K45" t="s">
        <v>3</v>
      </c>
      <c r="L45">
        <v>0</v>
      </c>
      <c r="M45" t="s">
        <v>3</v>
      </c>
      <c r="N45" t="s">
        <v>3</v>
      </c>
      <c r="O45" t="s">
        <v>3</v>
      </c>
      <c r="P45">
        <v>86787336</v>
      </c>
      <c r="Q45" t="s">
        <v>18</v>
      </c>
      <c r="R45" t="s">
        <v>19</v>
      </c>
      <c r="S45" t="s">
        <v>20</v>
      </c>
    </row>
    <row r="46" spans="1:19" x14ac:dyDescent="0.2">
      <c r="A46">
        <v>1</v>
      </c>
      <c r="B46">
        <v>17</v>
      </c>
      <c r="C46">
        <v>0</v>
      </c>
      <c r="D46" t="s">
        <v>54</v>
      </c>
      <c r="E46">
        <v>16</v>
      </c>
      <c r="F46">
        <v>0</v>
      </c>
      <c r="G46">
        <v>8392</v>
      </c>
      <c r="H46">
        <v>0</v>
      </c>
      <c r="I46">
        <v>8361</v>
      </c>
      <c r="J46" t="s">
        <v>55</v>
      </c>
      <c r="K46" t="s">
        <v>47</v>
      </c>
      <c r="L46">
        <v>5259.2554499999997</v>
      </c>
      <c r="M46" t="s">
        <v>3</v>
      </c>
      <c r="N46" t="s">
        <v>3</v>
      </c>
      <c r="O46" t="s">
        <v>3</v>
      </c>
      <c r="P46">
        <v>0</v>
      </c>
      <c r="Q46" t="s">
        <v>3</v>
      </c>
      <c r="R46" t="s">
        <v>3</v>
      </c>
      <c r="S46" t="s">
        <v>3</v>
      </c>
    </row>
    <row r="47" spans="1:19" x14ac:dyDescent="0.2">
      <c r="A47">
        <v>1</v>
      </c>
      <c r="B47">
        <v>20</v>
      </c>
      <c r="C47">
        <v>0</v>
      </c>
      <c r="D47" t="s">
        <v>3</v>
      </c>
      <c r="E47">
        <v>16</v>
      </c>
      <c r="F47">
        <v>0</v>
      </c>
      <c r="G47">
        <v>8393</v>
      </c>
      <c r="H47">
        <v>8392</v>
      </c>
      <c r="I47">
        <v>8361</v>
      </c>
      <c r="J47" t="s">
        <v>3</v>
      </c>
      <c r="K47" t="s">
        <v>3</v>
      </c>
      <c r="L47">
        <v>0</v>
      </c>
      <c r="M47" t="s">
        <v>3</v>
      </c>
      <c r="N47" t="s">
        <v>3</v>
      </c>
      <c r="O47" t="s">
        <v>3</v>
      </c>
      <c r="P47">
        <v>86787336</v>
      </c>
      <c r="Q47" t="s">
        <v>18</v>
      </c>
      <c r="R47" t="s">
        <v>19</v>
      </c>
      <c r="S47" t="s">
        <v>20</v>
      </c>
    </row>
    <row r="48" spans="1:19" x14ac:dyDescent="0.2">
      <c r="A48">
        <v>1</v>
      </c>
      <c r="B48">
        <v>17</v>
      </c>
      <c r="C48">
        <v>0</v>
      </c>
      <c r="D48" t="s">
        <v>56</v>
      </c>
      <c r="E48">
        <v>17</v>
      </c>
      <c r="F48">
        <v>0</v>
      </c>
      <c r="G48">
        <v>8394</v>
      </c>
      <c r="H48">
        <v>0</v>
      </c>
      <c r="I48">
        <v>8361</v>
      </c>
      <c r="J48" t="s">
        <v>46</v>
      </c>
      <c r="K48" t="s">
        <v>47</v>
      </c>
      <c r="L48">
        <v>14.606</v>
      </c>
      <c r="M48" t="s">
        <v>3</v>
      </c>
      <c r="N48" t="s">
        <v>3</v>
      </c>
      <c r="O48" t="s">
        <v>3</v>
      </c>
      <c r="P48">
        <v>0</v>
      </c>
      <c r="Q48" t="s">
        <v>3</v>
      </c>
      <c r="R48" t="s">
        <v>3</v>
      </c>
      <c r="S48" t="s">
        <v>3</v>
      </c>
    </row>
    <row r="49" spans="1:19" x14ac:dyDescent="0.2">
      <c r="A49">
        <v>1</v>
      </c>
      <c r="B49">
        <v>20</v>
      </c>
      <c r="C49">
        <v>0</v>
      </c>
      <c r="D49" t="s">
        <v>3</v>
      </c>
      <c r="E49">
        <v>17</v>
      </c>
      <c r="F49">
        <v>0</v>
      </c>
      <c r="G49">
        <v>8395</v>
      </c>
      <c r="H49">
        <v>8394</v>
      </c>
      <c r="I49">
        <v>8361</v>
      </c>
      <c r="J49" t="s">
        <v>3</v>
      </c>
      <c r="K49" t="s">
        <v>3</v>
      </c>
      <c r="L49">
        <v>0</v>
      </c>
      <c r="M49" t="s">
        <v>3</v>
      </c>
      <c r="N49" t="s">
        <v>3</v>
      </c>
      <c r="O49" t="s">
        <v>3</v>
      </c>
      <c r="P49">
        <v>86787336</v>
      </c>
      <c r="Q49" t="s">
        <v>18</v>
      </c>
      <c r="R49" t="s">
        <v>19</v>
      </c>
      <c r="S49" t="s">
        <v>20</v>
      </c>
    </row>
    <row r="50" spans="1:19" x14ac:dyDescent="0.2">
      <c r="A50">
        <v>1</v>
      </c>
      <c r="B50">
        <v>17</v>
      </c>
      <c r="C50">
        <v>0</v>
      </c>
      <c r="D50" t="s">
        <v>57</v>
      </c>
      <c r="E50">
        <v>18</v>
      </c>
      <c r="F50">
        <v>0</v>
      </c>
      <c r="G50">
        <v>8396</v>
      </c>
      <c r="H50">
        <v>0</v>
      </c>
      <c r="I50">
        <v>8361</v>
      </c>
      <c r="J50" t="s">
        <v>49</v>
      </c>
      <c r="K50" t="s">
        <v>47</v>
      </c>
      <c r="L50">
        <v>15.044180000000001</v>
      </c>
      <c r="M50" t="s">
        <v>3</v>
      </c>
      <c r="N50" t="s">
        <v>3</v>
      </c>
      <c r="O50" t="s">
        <v>3</v>
      </c>
      <c r="P50">
        <v>0</v>
      </c>
      <c r="Q50" t="s">
        <v>3</v>
      </c>
      <c r="R50" t="s">
        <v>3</v>
      </c>
      <c r="S50" t="s">
        <v>3</v>
      </c>
    </row>
    <row r="51" spans="1:19" x14ac:dyDescent="0.2">
      <c r="A51">
        <v>1</v>
      </c>
      <c r="B51">
        <v>20</v>
      </c>
      <c r="C51">
        <v>0</v>
      </c>
      <c r="D51" t="s">
        <v>3</v>
      </c>
      <c r="E51">
        <v>18</v>
      </c>
      <c r="F51">
        <v>0</v>
      </c>
      <c r="G51">
        <v>8397</v>
      </c>
      <c r="H51">
        <v>8396</v>
      </c>
      <c r="I51">
        <v>8361</v>
      </c>
      <c r="J51" t="s">
        <v>3</v>
      </c>
      <c r="K51" t="s">
        <v>3</v>
      </c>
      <c r="L51">
        <v>0</v>
      </c>
      <c r="M51" t="s">
        <v>3</v>
      </c>
      <c r="N51" t="s">
        <v>3</v>
      </c>
      <c r="O51" t="s">
        <v>3</v>
      </c>
      <c r="P51">
        <v>86787336</v>
      </c>
      <c r="Q51" t="s">
        <v>18</v>
      </c>
      <c r="R51" t="s">
        <v>19</v>
      </c>
      <c r="S51" t="s">
        <v>20</v>
      </c>
    </row>
    <row r="52" spans="1:19" x14ac:dyDescent="0.2">
      <c r="A52">
        <v>1</v>
      </c>
      <c r="B52">
        <v>17</v>
      </c>
      <c r="C52">
        <v>0</v>
      </c>
      <c r="D52" t="s">
        <v>58</v>
      </c>
      <c r="E52">
        <v>19</v>
      </c>
      <c r="F52">
        <v>0</v>
      </c>
      <c r="G52">
        <v>8398</v>
      </c>
      <c r="H52">
        <v>0</v>
      </c>
      <c r="I52">
        <v>8361</v>
      </c>
      <c r="J52" t="s">
        <v>59</v>
      </c>
      <c r="K52" t="s">
        <v>29</v>
      </c>
      <c r="L52">
        <v>36515</v>
      </c>
      <c r="M52" t="s">
        <v>3</v>
      </c>
      <c r="N52" t="s">
        <v>3</v>
      </c>
      <c r="O52" t="s">
        <v>3</v>
      </c>
      <c r="P52">
        <v>0</v>
      </c>
      <c r="Q52" t="s">
        <v>3</v>
      </c>
      <c r="R52" t="s">
        <v>3</v>
      </c>
      <c r="S52" t="s">
        <v>3</v>
      </c>
    </row>
    <row r="53" spans="1:19" x14ac:dyDescent="0.2">
      <c r="A53">
        <v>1</v>
      </c>
      <c r="B53">
        <v>20</v>
      </c>
      <c r="C53">
        <v>0</v>
      </c>
      <c r="D53" t="s">
        <v>3</v>
      </c>
      <c r="E53">
        <v>19</v>
      </c>
      <c r="F53">
        <v>0</v>
      </c>
      <c r="G53">
        <v>8399</v>
      </c>
      <c r="H53">
        <v>8398</v>
      </c>
      <c r="I53">
        <v>8361</v>
      </c>
      <c r="J53" t="s">
        <v>3</v>
      </c>
      <c r="K53" t="s">
        <v>3</v>
      </c>
      <c r="L53">
        <v>0</v>
      </c>
      <c r="M53" t="s">
        <v>3</v>
      </c>
      <c r="N53" t="s">
        <v>3</v>
      </c>
      <c r="O53" t="s">
        <v>3</v>
      </c>
      <c r="P53">
        <v>86787336</v>
      </c>
      <c r="Q53" t="s">
        <v>18</v>
      </c>
      <c r="R53" t="s">
        <v>19</v>
      </c>
      <c r="S53" t="s">
        <v>20</v>
      </c>
    </row>
    <row r="54" spans="1:19" x14ac:dyDescent="0.2">
      <c r="A54">
        <v>1</v>
      </c>
      <c r="B54">
        <v>17</v>
      </c>
      <c r="C54">
        <v>0</v>
      </c>
      <c r="D54" t="s">
        <v>60</v>
      </c>
      <c r="E54">
        <v>20</v>
      </c>
      <c r="F54">
        <v>0</v>
      </c>
      <c r="G54">
        <v>8400</v>
      </c>
      <c r="H54">
        <v>0</v>
      </c>
      <c r="I54">
        <v>8361</v>
      </c>
      <c r="J54" t="s">
        <v>53</v>
      </c>
      <c r="K54" t="s">
        <v>47</v>
      </c>
      <c r="L54">
        <v>0.14606</v>
      </c>
      <c r="M54" t="s">
        <v>3</v>
      </c>
      <c r="N54" t="s">
        <v>3</v>
      </c>
      <c r="O54" t="s">
        <v>3</v>
      </c>
      <c r="P54">
        <v>0</v>
      </c>
      <c r="Q54" t="s">
        <v>3</v>
      </c>
      <c r="R54" t="s">
        <v>3</v>
      </c>
      <c r="S54" t="s">
        <v>3</v>
      </c>
    </row>
    <row r="55" spans="1:19" x14ac:dyDescent="0.2">
      <c r="A55">
        <v>1</v>
      </c>
      <c r="B55">
        <v>20</v>
      </c>
      <c r="C55">
        <v>0</v>
      </c>
      <c r="D55" t="s">
        <v>3</v>
      </c>
      <c r="E55">
        <v>20</v>
      </c>
      <c r="F55">
        <v>0</v>
      </c>
      <c r="G55">
        <v>8401</v>
      </c>
      <c r="H55">
        <v>8400</v>
      </c>
      <c r="I55">
        <v>8361</v>
      </c>
      <c r="J55" t="s">
        <v>3</v>
      </c>
      <c r="K55" t="s">
        <v>3</v>
      </c>
      <c r="L55">
        <v>0</v>
      </c>
      <c r="M55" t="s">
        <v>3</v>
      </c>
      <c r="N55" t="s">
        <v>3</v>
      </c>
      <c r="O55" t="s">
        <v>3</v>
      </c>
      <c r="P55">
        <v>86787336</v>
      </c>
      <c r="Q55" t="s">
        <v>18</v>
      </c>
      <c r="R55" t="s">
        <v>19</v>
      </c>
      <c r="S55" t="s">
        <v>20</v>
      </c>
    </row>
    <row r="56" spans="1:19" x14ac:dyDescent="0.2">
      <c r="A56">
        <v>1</v>
      </c>
      <c r="B56">
        <v>17</v>
      </c>
      <c r="C56">
        <v>0</v>
      </c>
      <c r="D56" t="s">
        <v>61</v>
      </c>
      <c r="E56">
        <v>21</v>
      </c>
      <c r="F56">
        <v>0</v>
      </c>
      <c r="G56">
        <v>8402</v>
      </c>
      <c r="H56">
        <v>0</v>
      </c>
      <c r="I56">
        <v>8361</v>
      </c>
      <c r="J56" t="s">
        <v>62</v>
      </c>
      <c r="K56" t="s">
        <v>47</v>
      </c>
      <c r="L56">
        <v>3506.5354499999999</v>
      </c>
      <c r="M56" t="s">
        <v>3</v>
      </c>
      <c r="N56" t="s">
        <v>3</v>
      </c>
      <c r="O56" t="s">
        <v>3</v>
      </c>
      <c r="P56">
        <v>0</v>
      </c>
      <c r="Q56" t="s">
        <v>3</v>
      </c>
      <c r="R56" t="s">
        <v>3</v>
      </c>
      <c r="S56" t="s">
        <v>3</v>
      </c>
    </row>
    <row r="57" spans="1:19" x14ac:dyDescent="0.2">
      <c r="A57">
        <v>1</v>
      </c>
      <c r="B57">
        <v>20</v>
      </c>
      <c r="C57">
        <v>0</v>
      </c>
      <c r="D57" t="s">
        <v>3</v>
      </c>
      <c r="E57">
        <v>21</v>
      </c>
      <c r="F57">
        <v>0</v>
      </c>
      <c r="G57">
        <v>8403</v>
      </c>
      <c r="H57">
        <v>8402</v>
      </c>
      <c r="I57">
        <v>8361</v>
      </c>
      <c r="J57" t="s">
        <v>3</v>
      </c>
      <c r="K57" t="s">
        <v>3</v>
      </c>
      <c r="L57">
        <v>0</v>
      </c>
      <c r="M57" t="s">
        <v>3</v>
      </c>
      <c r="N57" t="s">
        <v>3</v>
      </c>
      <c r="O57" t="s">
        <v>3</v>
      </c>
      <c r="P57">
        <v>86787336</v>
      </c>
      <c r="Q57" t="s">
        <v>18</v>
      </c>
      <c r="R57" t="s">
        <v>19</v>
      </c>
      <c r="S57" t="s">
        <v>20</v>
      </c>
    </row>
    <row r="58" spans="1:19" x14ac:dyDescent="0.2">
      <c r="A58">
        <v>1</v>
      </c>
      <c r="B58">
        <v>17</v>
      </c>
      <c r="C58">
        <v>0</v>
      </c>
      <c r="D58" t="s">
        <v>63</v>
      </c>
      <c r="E58">
        <v>22</v>
      </c>
      <c r="F58">
        <v>0</v>
      </c>
      <c r="G58">
        <v>8404</v>
      </c>
      <c r="H58">
        <v>0</v>
      </c>
      <c r="I58">
        <v>8361</v>
      </c>
      <c r="J58" t="s">
        <v>64</v>
      </c>
      <c r="K58" t="s">
        <v>65</v>
      </c>
      <c r="L58">
        <v>46</v>
      </c>
      <c r="M58" t="s">
        <v>3</v>
      </c>
      <c r="N58" t="s">
        <v>3</v>
      </c>
      <c r="O58" t="s">
        <v>3</v>
      </c>
      <c r="P58">
        <v>0</v>
      </c>
      <c r="Q58" t="s">
        <v>3</v>
      </c>
      <c r="R58" t="s">
        <v>3</v>
      </c>
      <c r="S58" t="s">
        <v>3</v>
      </c>
    </row>
    <row r="59" spans="1:19" x14ac:dyDescent="0.2">
      <c r="A59">
        <v>1</v>
      </c>
      <c r="B59">
        <v>20</v>
      </c>
      <c r="C59">
        <v>0</v>
      </c>
      <c r="D59" t="s">
        <v>3</v>
      </c>
      <c r="E59">
        <v>22</v>
      </c>
      <c r="F59">
        <v>0</v>
      </c>
      <c r="G59">
        <v>8405</v>
      </c>
      <c r="H59">
        <v>8404</v>
      </c>
      <c r="I59">
        <v>8361</v>
      </c>
      <c r="J59" t="s">
        <v>3</v>
      </c>
      <c r="K59" t="s">
        <v>3</v>
      </c>
      <c r="L59">
        <v>0</v>
      </c>
      <c r="M59" t="s">
        <v>3</v>
      </c>
      <c r="N59" t="s">
        <v>3</v>
      </c>
      <c r="O59" t="s">
        <v>3</v>
      </c>
      <c r="P59">
        <v>86787336</v>
      </c>
      <c r="Q59" t="s">
        <v>18</v>
      </c>
      <c r="R59" t="s">
        <v>19</v>
      </c>
      <c r="S59" t="s">
        <v>20</v>
      </c>
    </row>
    <row r="60" spans="1:19" x14ac:dyDescent="0.2">
      <c r="A60">
        <v>1</v>
      </c>
      <c r="B60">
        <v>17</v>
      </c>
      <c r="C60">
        <v>0</v>
      </c>
      <c r="D60" t="s">
        <v>66</v>
      </c>
      <c r="E60">
        <v>23</v>
      </c>
      <c r="F60">
        <v>0</v>
      </c>
      <c r="G60">
        <v>8406</v>
      </c>
      <c r="H60">
        <v>0</v>
      </c>
      <c r="I60">
        <v>8361</v>
      </c>
      <c r="J60" t="s">
        <v>67</v>
      </c>
      <c r="K60" t="s">
        <v>68</v>
      </c>
      <c r="L60">
        <v>46</v>
      </c>
      <c r="M60" t="s">
        <v>3</v>
      </c>
      <c r="N60" t="s">
        <v>3</v>
      </c>
      <c r="O60" t="s">
        <v>3</v>
      </c>
      <c r="P60">
        <v>0</v>
      </c>
      <c r="Q60" t="s">
        <v>3</v>
      </c>
      <c r="R60" t="s">
        <v>3</v>
      </c>
      <c r="S60" t="s">
        <v>3</v>
      </c>
    </row>
    <row r="61" spans="1:19" x14ac:dyDescent="0.2">
      <c r="A61">
        <v>1</v>
      </c>
      <c r="B61">
        <v>20</v>
      </c>
      <c r="C61">
        <v>0</v>
      </c>
      <c r="D61" t="s">
        <v>3</v>
      </c>
      <c r="E61">
        <v>23</v>
      </c>
      <c r="F61">
        <v>0</v>
      </c>
      <c r="G61">
        <v>8407</v>
      </c>
      <c r="H61">
        <v>8406</v>
      </c>
      <c r="I61">
        <v>8361</v>
      </c>
      <c r="J61" t="s">
        <v>3</v>
      </c>
      <c r="K61" t="s">
        <v>3</v>
      </c>
      <c r="L61">
        <v>0</v>
      </c>
      <c r="M61" t="s">
        <v>3</v>
      </c>
      <c r="N61" t="s">
        <v>3</v>
      </c>
      <c r="O61" t="s">
        <v>3</v>
      </c>
      <c r="P61">
        <v>86787336</v>
      </c>
      <c r="Q61" t="s">
        <v>18</v>
      </c>
      <c r="R61" t="s">
        <v>19</v>
      </c>
      <c r="S61" t="s">
        <v>20</v>
      </c>
    </row>
    <row r="62" spans="1:19" x14ac:dyDescent="0.2">
      <c r="A62">
        <v>1</v>
      </c>
      <c r="B62">
        <v>4</v>
      </c>
      <c r="C62">
        <v>0</v>
      </c>
      <c r="D62" t="s">
        <v>69</v>
      </c>
      <c r="E62">
        <v>2</v>
      </c>
      <c r="F62">
        <v>0</v>
      </c>
      <c r="G62">
        <v>8408</v>
      </c>
      <c r="H62">
        <v>0</v>
      </c>
      <c r="I62">
        <v>8408</v>
      </c>
      <c r="J62" t="s">
        <v>70</v>
      </c>
      <c r="K62" t="s">
        <v>3</v>
      </c>
      <c r="L62">
        <v>0</v>
      </c>
      <c r="M62" t="s">
        <v>3</v>
      </c>
      <c r="N62" t="s">
        <v>3</v>
      </c>
      <c r="O62" t="s">
        <v>3</v>
      </c>
      <c r="P62">
        <v>0</v>
      </c>
      <c r="Q62" t="s">
        <v>3</v>
      </c>
      <c r="R62" t="s">
        <v>3</v>
      </c>
      <c r="S62" t="s">
        <v>3</v>
      </c>
    </row>
    <row r="63" spans="1:19" x14ac:dyDescent="0.2">
      <c r="A63">
        <v>1</v>
      </c>
      <c r="B63">
        <v>17</v>
      </c>
      <c r="C63">
        <v>0</v>
      </c>
      <c r="D63" t="s">
        <v>71</v>
      </c>
      <c r="E63">
        <v>24</v>
      </c>
      <c r="F63">
        <v>0</v>
      </c>
      <c r="G63">
        <v>8409</v>
      </c>
      <c r="H63">
        <v>0</v>
      </c>
      <c r="I63">
        <v>8408</v>
      </c>
      <c r="J63" t="s">
        <v>72</v>
      </c>
      <c r="K63" t="s">
        <v>29</v>
      </c>
      <c r="L63">
        <v>7904</v>
      </c>
      <c r="M63" t="s">
        <v>3</v>
      </c>
      <c r="N63" t="s">
        <v>3</v>
      </c>
      <c r="O63" t="s">
        <v>3</v>
      </c>
      <c r="P63">
        <v>0</v>
      </c>
      <c r="Q63" t="s">
        <v>3</v>
      </c>
      <c r="R63" t="s">
        <v>3</v>
      </c>
      <c r="S63" t="s">
        <v>3</v>
      </c>
    </row>
    <row r="64" spans="1:19" x14ac:dyDescent="0.2">
      <c r="A64">
        <v>1</v>
      </c>
      <c r="B64">
        <v>20</v>
      </c>
      <c r="C64">
        <v>0</v>
      </c>
      <c r="D64" t="s">
        <v>3</v>
      </c>
      <c r="E64">
        <v>24</v>
      </c>
      <c r="F64">
        <v>0</v>
      </c>
      <c r="G64">
        <v>8410</v>
      </c>
      <c r="H64">
        <v>8409</v>
      </c>
      <c r="I64">
        <v>8408</v>
      </c>
      <c r="J64" t="s">
        <v>3</v>
      </c>
      <c r="K64" t="s">
        <v>3</v>
      </c>
      <c r="L64">
        <v>0</v>
      </c>
      <c r="M64" t="s">
        <v>3</v>
      </c>
      <c r="N64" t="s">
        <v>3</v>
      </c>
      <c r="O64" t="s">
        <v>3</v>
      </c>
      <c r="P64">
        <v>86787336</v>
      </c>
      <c r="Q64" t="s">
        <v>18</v>
      </c>
      <c r="R64" t="s">
        <v>19</v>
      </c>
      <c r="S64" t="s">
        <v>20</v>
      </c>
    </row>
    <row r="65" spans="1:19" x14ac:dyDescent="0.2">
      <c r="A65">
        <v>1</v>
      </c>
      <c r="B65">
        <v>17</v>
      </c>
      <c r="C65">
        <v>0</v>
      </c>
      <c r="D65" t="s">
        <v>73</v>
      </c>
      <c r="E65">
        <v>25</v>
      </c>
      <c r="F65">
        <v>0</v>
      </c>
      <c r="G65">
        <v>8411</v>
      </c>
      <c r="H65">
        <v>0</v>
      </c>
      <c r="I65">
        <v>8408</v>
      </c>
      <c r="J65" t="s">
        <v>74</v>
      </c>
      <c r="K65" t="s">
        <v>23</v>
      </c>
      <c r="L65">
        <v>1470.144</v>
      </c>
      <c r="M65" t="s">
        <v>3</v>
      </c>
      <c r="N65" t="s">
        <v>3</v>
      </c>
      <c r="O65" t="s">
        <v>3</v>
      </c>
      <c r="P65">
        <v>0</v>
      </c>
      <c r="Q65" t="s">
        <v>3</v>
      </c>
      <c r="R65" t="s">
        <v>3</v>
      </c>
      <c r="S65" t="s">
        <v>3</v>
      </c>
    </row>
    <row r="66" spans="1:19" x14ac:dyDescent="0.2">
      <c r="A66">
        <v>1</v>
      </c>
      <c r="B66">
        <v>20</v>
      </c>
      <c r="C66">
        <v>0</v>
      </c>
      <c r="D66" t="s">
        <v>3</v>
      </c>
      <c r="E66">
        <v>25</v>
      </c>
      <c r="F66">
        <v>0</v>
      </c>
      <c r="G66">
        <v>8412</v>
      </c>
      <c r="H66">
        <v>8411</v>
      </c>
      <c r="I66">
        <v>8408</v>
      </c>
      <c r="J66" t="s">
        <v>3</v>
      </c>
      <c r="K66" t="s">
        <v>3</v>
      </c>
      <c r="L66">
        <v>0</v>
      </c>
      <c r="M66" t="s">
        <v>3</v>
      </c>
      <c r="N66" t="s">
        <v>3</v>
      </c>
      <c r="O66" t="s">
        <v>3</v>
      </c>
      <c r="P66">
        <v>86787336</v>
      </c>
      <c r="Q66" t="s">
        <v>18</v>
      </c>
      <c r="R66" t="s">
        <v>19</v>
      </c>
      <c r="S66" t="s">
        <v>20</v>
      </c>
    </row>
    <row r="67" spans="1:19" x14ac:dyDescent="0.2">
      <c r="A67">
        <v>1</v>
      </c>
      <c r="B67">
        <v>17</v>
      </c>
      <c r="C67">
        <v>0</v>
      </c>
      <c r="D67" t="s">
        <v>75</v>
      </c>
      <c r="E67">
        <v>26</v>
      </c>
      <c r="F67">
        <v>0</v>
      </c>
      <c r="G67">
        <v>8413</v>
      </c>
      <c r="H67">
        <v>0</v>
      </c>
      <c r="I67">
        <v>8408</v>
      </c>
      <c r="J67" t="s">
        <v>44</v>
      </c>
      <c r="K67" t="s">
        <v>26</v>
      </c>
      <c r="L67">
        <v>2058.2015999999999</v>
      </c>
      <c r="M67" t="s">
        <v>3</v>
      </c>
      <c r="N67" t="s">
        <v>3</v>
      </c>
      <c r="O67" t="s">
        <v>3</v>
      </c>
      <c r="P67">
        <v>0</v>
      </c>
      <c r="Q67" t="s">
        <v>3</v>
      </c>
      <c r="R67" t="s">
        <v>3</v>
      </c>
      <c r="S67" t="s">
        <v>3</v>
      </c>
    </row>
    <row r="68" spans="1:19" x14ac:dyDescent="0.2">
      <c r="A68">
        <v>1</v>
      </c>
      <c r="B68">
        <v>20</v>
      </c>
      <c r="C68">
        <v>0</v>
      </c>
      <c r="D68" t="s">
        <v>3</v>
      </c>
      <c r="E68">
        <v>26</v>
      </c>
      <c r="F68">
        <v>0</v>
      </c>
      <c r="G68">
        <v>8414</v>
      </c>
      <c r="H68">
        <v>8413</v>
      </c>
      <c r="I68">
        <v>8408</v>
      </c>
      <c r="J68" t="s">
        <v>3</v>
      </c>
      <c r="K68" t="s">
        <v>3</v>
      </c>
      <c r="L68">
        <v>0</v>
      </c>
      <c r="M68" t="s">
        <v>3</v>
      </c>
      <c r="N68" t="s">
        <v>3</v>
      </c>
      <c r="O68" t="s">
        <v>3</v>
      </c>
      <c r="P68">
        <v>86787336</v>
      </c>
      <c r="Q68" t="s">
        <v>18</v>
      </c>
      <c r="R68" t="s">
        <v>19</v>
      </c>
      <c r="S68" t="s">
        <v>20</v>
      </c>
    </row>
    <row r="69" spans="1:19" x14ac:dyDescent="0.2">
      <c r="A69">
        <v>1</v>
      </c>
      <c r="B69">
        <v>17</v>
      </c>
      <c r="C69">
        <v>0</v>
      </c>
      <c r="D69" t="s">
        <v>76</v>
      </c>
      <c r="E69">
        <v>27</v>
      </c>
      <c r="F69">
        <v>0</v>
      </c>
      <c r="G69">
        <v>8415</v>
      </c>
      <c r="H69">
        <v>0</v>
      </c>
      <c r="I69">
        <v>8408</v>
      </c>
      <c r="J69" t="s">
        <v>77</v>
      </c>
      <c r="K69" t="s">
        <v>29</v>
      </c>
      <c r="L69">
        <v>5269</v>
      </c>
      <c r="M69" t="s">
        <v>3</v>
      </c>
      <c r="N69" t="s">
        <v>3</v>
      </c>
      <c r="O69" t="s">
        <v>3</v>
      </c>
      <c r="P69">
        <v>0</v>
      </c>
      <c r="Q69" t="s">
        <v>3</v>
      </c>
      <c r="R69" t="s">
        <v>3</v>
      </c>
      <c r="S69" t="s">
        <v>3</v>
      </c>
    </row>
    <row r="70" spans="1:19" x14ac:dyDescent="0.2">
      <c r="A70">
        <v>1</v>
      </c>
      <c r="B70">
        <v>20</v>
      </c>
      <c r="C70">
        <v>0</v>
      </c>
      <c r="D70" t="s">
        <v>3</v>
      </c>
      <c r="E70">
        <v>27</v>
      </c>
      <c r="F70">
        <v>0</v>
      </c>
      <c r="G70">
        <v>8416</v>
      </c>
      <c r="H70">
        <v>8415</v>
      </c>
      <c r="I70">
        <v>8408</v>
      </c>
      <c r="J70" t="s">
        <v>3</v>
      </c>
      <c r="K70" t="s">
        <v>3</v>
      </c>
      <c r="L70">
        <v>0</v>
      </c>
      <c r="M70" t="s">
        <v>3</v>
      </c>
      <c r="N70" t="s">
        <v>3</v>
      </c>
      <c r="O70" t="s">
        <v>3</v>
      </c>
      <c r="P70">
        <v>86787336</v>
      </c>
      <c r="Q70" t="s">
        <v>18</v>
      </c>
      <c r="R70" t="s">
        <v>19</v>
      </c>
      <c r="S70" t="s">
        <v>20</v>
      </c>
    </row>
    <row r="71" spans="1:19" x14ac:dyDescent="0.2">
      <c r="A71">
        <v>1</v>
      </c>
      <c r="B71">
        <v>17</v>
      </c>
      <c r="C71">
        <v>0</v>
      </c>
      <c r="D71" t="s">
        <v>78</v>
      </c>
      <c r="E71">
        <v>28</v>
      </c>
      <c r="F71">
        <v>0</v>
      </c>
      <c r="G71">
        <v>8417</v>
      </c>
      <c r="H71">
        <v>0</v>
      </c>
      <c r="I71">
        <v>8408</v>
      </c>
      <c r="J71" t="s">
        <v>79</v>
      </c>
      <c r="K71" t="s">
        <v>80</v>
      </c>
      <c r="L71">
        <v>142.26300000000001</v>
      </c>
      <c r="M71" t="s">
        <v>3</v>
      </c>
      <c r="N71" t="s">
        <v>3</v>
      </c>
      <c r="O71" t="s">
        <v>3</v>
      </c>
      <c r="P71">
        <v>0</v>
      </c>
      <c r="Q71" t="s">
        <v>3</v>
      </c>
      <c r="R71" t="s">
        <v>3</v>
      </c>
      <c r="S71" t="s">
        <v>3</v>
      </c>
    </row>
    <row r="72" spans="1:19" x14ac:dyDescent="0.2">
      <c r="A72">
        <v>1</v>
      </c>
      <c r="B72">
        <v>20</v>
      </c>
      <c r="C72">
        <v>0</v>
      </c>
      <c r="D72" t="s">
        <v>3</v>
      </c>
      <c r="E72">
        <v>28</v>
      </c>
      <c r="F72">
        <v>0</v>
      </c>
      <c r="G72">
        <v>8418</v>
      </c>
      <c r="H72">
        <v>8417</v>
      </c>
      <c r="I72">
        <v>8408</v>
      </c>
      <c r="J72" t="s">
        <v>3</v>
      </c>
      <c r="K72" t="s">
        <v>3</v>
      </c>
      <c r="L72">
        <v>0</v>
      </c>
      <c r="M72" t="s">
        <v>3</v>
      </c>
      <c r="N72" t="s">
        <v>3</v>
      </c>
      <c r="O72" t="s">
        <v>3</v>
      </c>
      <c r="P72">
        <v>86787336</v>
      </c>
      <c r="Q72" t="s">
        <v>18</v>
      </c>
      <c r="R72" t="s">
        <v>19</v>
      </c>
      <c r="S72" t="s">
        <v>20</v>
      </c>
    </row>
    <row r="73" spans="1:19" x14ac:dyDescent="0.2">
      <c r="A73">
        <v>1</v>
      </c>
      <c r="B73">
        <v>17</v>
      </c>
      <c r="C73">
        <v>0</v>
      </c>
      <c r="D73" t="s">
        <v>81</v>
      </c>
      <c r="E73">
        <v>29</v>
      </c>
      <c r="F73">
        <v>0</v>
      </c>
      <c r="G73">
        <v>8419</v>
      </c>
      <c r="H73">
        <v>0</v>
      </c>
      <c r="I73">
        <v>8408</v>
      </c>
      <c r="J73" t="s">
        <v>82</v>
      </c>
      <c r="K73" t="s">
        <v>29</v>
      </c>
      <c r="L73">
        <v>5269</v>
      </c>
      <c r="M73" t="s">
        <v>3</v>
      </c>
      <c r="N73" t="s">
        <v>3</v>
      </c>
      <c r="O73" t="s">
        <v>3</v>
      </c>
      <c r="P73">
        <v>0</v>
      </c>
      <c r="Q73" t="s">
        <v>3</v>
      </c>
      <c r="R73" t="s">
        <v>3</v>
      </c>
      <c r="S73" t="s">
        <v>3</v>
      </c>
    </row>
    <row r="74" spans="1:19" x14ac:dyDescent="0.2">
      <c r="A74">
        <v>1</v>
      </c>
      <c r="B74">
        <v>20</v>
      </c>
      <c r="C74">
        <v>0</v>
      </c>
      <c r="D74" t="s">
        <v>3</v>
      </c>
      <c r="E74">
        <v>29</v>
      </c>
      <c r="F74">
        <v>0</v>
      </c>
      <c r="G74">
        <v>8420</v>
      </c>
      <c r="H74">
        <v>8419</v>
      </c>
      <c r="I74">
        <v>8408</v>
      </c>
      <c r="J74" t="s">
        <v>3</v>
      </c>
      <c r="K74" t="s">
        <v>3</v>
      </c>
      <c r="L74">
        <v>0</v>
      </c>
      <c r="M74" t="s">
        <v>3</v>
      </c>
      <c r="N74" t="s">
        <v>3</v>
      </c>
      <c r="O74" t="s">
        <v>3</v>
      </c>
      <c r="P74">
        <v>86787336</v>
      </c>
      <c r="Q74" t="s">
        <v>18</v>
      </c>
      <c r="R74" t="s">
        <v>19</v>
      </c>
      <c r="S74" t="s">
        <v>20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ВОР ФГИС ЦС(7гр)</vt:lpstr>
      <vt:lpstr>Source</vt:lpstr>
      <vt:lpstr>'ВОР ФГИС ЦС(7гр)'!Заголовки_для_печати</vt:lpstr>
      <vt:lpstr>'ВОР ФГИС ЦС(7гр)'!Область_печати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USR</cp:lastModifiedBy>
  <dcterms:created xsi:type="dcterms:W3CDTF">2026-03-18T13:21:55Z</dcterms:created>
  <dcterms:modified xsi:type="dcterms:W3CDTF">2026-03-18T13:22:01Z</dcterms:modified>
</cp:coreProperties>
</file>